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ita\Dropbox\Moreno Sáez &amp; Avilés\068 Camanchaca\Salmones Camanchaca\032 Sancionatorio Leucayec\003 Téngase presente fin ciclo 2023-2024\Anexos Téngase presente D-143-2023 Leucayec\Anexo 7\"/>
    </mc:Choice>
  </mc:AlternateContent>
  <xr:revisionPtr revIDLastSave="0" documentId="13_ncr:1_{74706B0D-114F-4375-AAA5-CFDB7EA68CB8}" xr6:coauthVersionLast="47" xr6:coauthVersionMax="47" xr10:uidLastSave="{00000000-0000-0000-0000-000000000000}"/>
  <bookViews>
    <workbookView xWindow="160" yWindow="640" windowWidth="17960" windowHeight="9540" xr2:uid="{979841E6-23A6-4A74-9E2A-905E5B262E5E}"/>
  </bookViews>
  <sheets>
    <sheet name="resumen" sheetId="3" r:id="rId1"/>
  </sheets>
  <externalReferences>
    <externalReference r:id="rId2"/>
  </externalReferences>
  <definedNames>
    <definedName name="_________________________________________________________________________________________________________Mar2">#REF!</definedName>
    <definedName name="________________________________________________________________________________________________________Mar2">#REF!</definedName>
    <definedName name="_______________________________________________________________________________________________________Mar2">#REF!</definedName>
    <definedName name="______________________________________________________________________________________________________Mar2">#REF!</definedName>
    <definedName name="_____________________________________________________________________________________________________Mar2">#REF!</definedName>
    <definedName name="____________________________________________________________________________________________________Mar2">#REF!</definedName>
    <definedName name="___________________________________________________________________________________________________Mar2">#REF!</definedName>
    <definedName name="__________________________________________________________________________________________________Mar2">#REF!</definedName>
    <definedName name="_________________________________________________________________________________________________Mar2">#REF!</definedName>
    <definedName name="________________________________________________________________________________________________Mar2">#REF!</definedName>
    <definedName name="_______________________________________________________________________________________________Mar2">#REF!</definedName>
    <definedName name="______________________________________________________________________________________________Mar2">#REF!</definedName>
    <definedName name="_____________________________________________________________________________________________Mar2">#REF!</definedName>
    <definedName name="____________________________________________________________________________________________Mar2">#REF!</definedName>
    <definedName name="___________________________________________________________________________________________Mar2">#REF!</definedName>
    <definedName name="__________________________________________________________________________________________Mar2">#REF!</definedName>
    <definedName name="_________________________________________________________________________________________Mar2">#REF!</definedName>
    <definedName name="________________________________________________________________________________________Mar2">#REF!</definedName>
    <definedName name="_______________________________________________________________________________________Mar2">#REF!</definedName>
    <definedName name="______________________________________________________________________________________Mar2">#REF!</definedName>
    <definedName name="_____________________________________________________________________________________Mar2">#REF!</definedName>
    <definedName name="____________________________________________________________________________________Mar2">#REF!</definedName>
    <definedName name="___________________________________________________________________________________Mar2">#REF!</definedName>
    <definedName name="__________________________________________________________________________________Mar2">#REF!</definedName>
    <definedName name="_________________________________________________________________________________Mar2">#REF!</definedName>
    <definedName name="________________________________________________________________________________Mar2">#REF!</definedName>
    <definedName name="_______________________________________________________________________________Mar2">#REF!</definedName>
    <definedName name="______________________________________________________________________________Mar2">#REF!</definedName>
    <definedName name="_____________________________________________________________________________Mar2">#REF!</definedName>
    <definedName name="____________________________________________________________________________Mar2">#REF!</definedName>
    <definedName name="___________________________________________________________________________Mar2">#REF!</definedName>
    <definedName name="__________________________________________________________________________Mar2">#REF!</definedName>
    <definedName name="_________________________________________________________________________Mar2">#REF!</definedName>
    <definedName name="________________________________________________________________________Mar2">#REF!</definedName>
    <definedName name="_______________________________________________________________________Mar2">#REF!</definedName>
    <definedName name="______________________________________________________________________Mar2">#REF!</definedName>
    <definedName name="_____________________________________________________________________Mar2">#REF!</definedName>
    <definedName name="____________________________________________________________________Mar2">#REF!</definedName>
    <definedName name="___________________________________________________________________Mar2">#REF!</definedName>
    <definedName name="__________________________________________________________________Mar2">#REF!</definedName>
    <definedName name="_________________________________________________________________Mar2">#REF!</definedName>
    <definedName name="________________________________________________________________Mar2">#REF!</definedName>
    <definedName name="_______________________________________________________________Mar2">#REF!</definedName>
    <definedName name="______________________________________________________________Mar2">#REF!</definedName>
    <definedName name="_____________________________________________________________Mar2">#REF!</definedName>
    <definedName name="____________________________________________________________Mar2">#REF!</definedName>
    <definedName name="___________________________________________________________Mar2">#REF!</definedName>
    <definedName name="__________________________________________________________Mar2">#REF!</definedName>
    <definedName name="_________________________________________________________Mar2">#REF!</definedName>
    <definedName name="________________________________________________________Mar2">#REF!</definedName>
    <definedName name="_______________________________________________________Mar2">#REF!</definedName>
    <definedName name="______________________________________________________Mar2">#REF!</definedName>
    <definedName name="_____________________________________________________Mar2">#REF!</definedName>
    <definedName name="____________________________________________________Mar2">#REF!</definedName>
    <definedName name="___________________________________________________Mar2">#REF!</definedName>
    <definedName name="__________________________________________________Mar2">#REF!</definedName>
    <definedName name="_________________________________________________Mar2">#REF!</definedName>
    <definedName name="________________________________________________Mar2">#REF!</definedName>
    <definedName name="_______________________________________________Mar2">#REF!</definedName>
    <definedName name="______________________________________________Mar2">#REF!</definedName>
    <definedName name="_____________________________________________Mar2">#REF!</definedName>
    <definedName name="____________________________________________Mar2">#REF!</definedName>
    <definedName name="___________________________________________Mar2">#REF!</definedName>
    <definedName name="__________________________________________Mar2">#REF!</definedName>
    <definedName name="_________________________________________Mar2">#REF!</definedName>
    <definedName name="________________________________________Mar2">#REF!</definedName>
    <definedName name="_______________________________________Mar2">#REF!</definedName>
    <definedName name="______________________________________Mar2">#REF!</definedName>
    <definedName name="_____________________________________Mar2">#REF!</definedName>
    <definedName name="____________________________________Mar2">#REF!</definedName>
    <definedName name="___________________________________Mar2">#REF!</definedName>
    <definedName name="__________________________________Mar2">#REF!</definedName>
    <definedName name="_________________________________Mar2">#REF!</definedName>
    <definedName name="________________________________Mar2">#REF!</definedName>
    <definedName name="_______________________________Mar2">#REF!</definedName>
    <definedName name="______________________________Mar2">#REF!</definedName>
    <definedName name="_____________________________Mar2">#REF!</definedName>
    <definedName name="____________________________Mar2">#REF!</definedName>
    <definedName name="___________________________Mar2">#REF!</definedName>
    <definedName name="__________________________Mar2">#REF!</definedName>
    <definedName name="_________________________Mar2">#REF!</definedName>
    <definedName name="________________________Mar2">#REF!</definedName>
    <definedName name="_______________________Mar2">#REF!</definedName>
    <definedName name="______________________Mar2">#REF!</definedName>
    <definedName name="_____________________Mar2">#REF!</definedName>
    <definedName name="____________________Mar2">#REF!</definedName>
    <definedName name="___________________Mar2">#REF!</definedName>
    <definedName name="__________________Mar2">#REF!</definedName>
    <definedName name="_________________Mar2">#REF!</definedName>
    <definedName name="________________Mar2">#REF!</definedName>
    <definedName name="_______________Mar2">#REF!</definedName>
    <definedName name="______________Mar2">#REF!</definedName>
    <definedName name="_____________Mar2">#REF!</definedName>
    <definedName name="____________Mar2">#REF!</definedName>
    <definedName name="___________Mar2">#REF!</definedName>
    <definedName name="__________Mar2">#REF!</definedName>
    <definedName name="_________Mar2">#REF!</definedName>
    <definedName name="________Mar2">#REF!</definedName>
    <definedName name="_______Mar2">#REF!</definedName>
    <definedName name="______Mar2">#REF!</definedName>
    <definedName name="_____La1">#REF!</definedName>
    <definedName name="_____Mar2">#REF!</definedName>
    <definedName name="_____PVS10">#REF!</definedName>
    <definedName name="_____PVS11">#REF!</definedName>
    <definedName name="_____PVS12">#REF!</definedName>
    <definedName name="_____PVS13">#REF!</definedName>
    <definedName name="_____PVS14">#REF!</definedName>
    <definedName name="_____PVS15">#REF!</definedName>
    <definedName name="_____PVS16">#REF!</definedName>
    <definedName name="_____PVS17">#REF!</definedName>
    <definedName name="_____PVS18">#REF!</definedName>
    <definedName name="_____PVS19">#REF!</definedName>
    <definedName name="_____PVS20">#REF!</definedName>
    <definedName name="_____PVS21">#REF!</definedName>
    <definedName name="_____PVS22">#REF!</definedName>
    <definedName name="_____PVT10">#REF!</definedName>
    <definedName name="_____PVT11">#REF!</definedName>
    <definedName name="_____PVT12">#REF!</definedName>
    <definedName name="_____PVT13">#REF!</definedName>
    <definedName name="_____PVT14">#REF!</definedName>
    <definedName name="_____PVT15">#REF!</definedName>
    <definedName name="_____PVT16">#REF!</definedName>
    <definedName name="_____PVT17">#REF!</definedName>
    <definedName name="_____PVT18">#REF!</definedName>
    <definedName name="_____PVT19">#REF!</definedName>
    <definedName name="_____PVT20">#REF!</definedName>
    <definedName name="_____PVT21">#REF!</definedName>
    <definedName name="_____PVT22">#REF!</definedName>
    <definedName name="____La1">#REF!</definedName>
    <definedName name="____Mar2">#REF!</definedName>
    <definedName name="____PVS10">#REF!</definedName>
    <definedName name="____PVS11">#REF!</definedName>
    <definedName name="____PVS12">#REF!</definedName>
    <definedName name="____PVS13">#REF!</definedName>
    <definedName name="____PVS14">#REF!</definedName>
    <definedName name="____PVS15">#REF!</definedName>
    <definedName name="____PVS16">#REF!</definedName>
    <definedName name="____PVS17">#REF!</definedName>
    <definedName name="____PVS18">#REF!</definedName>
    <definedName name="____PVS19">#REF!</definedName>
    <definedName name="____PVS20">#REF!</definedName>
    <definedName name="____PVS21">#REF!</definedName>
    <definedName name="____PVS22">#REF!</definedName>
    <definedName name="____PVT10">#REF!</definedName>
    <definedName name="____PVT11">#REF!</definedName>
    <definedName name="____PVT12">#REF!</definedName>
    <definedName name="____PVT13">#REF!</definedName>
    <definedName name="____PVT14">#REF!</definedName>
    <definedName name="____PVT15">#REF!</definedName>
    <definedName name="____PVT16">#REF!</definedName>
    <definedName name="____PVT17">#REF!</definedName>
    <definedName name="____PVT18">#REF!</definedName>
    <definedName name="____PVT19">#REF!</definedName>
    <definedName name="____PVT20">#REF!</definedName>
    <definedName name="____PVT21">#REF!</definedName>
    <definedName name="____PVT22">#REF!</definedName>
    <definedName name="___La1">#REF!</definedName>
    <definedName name="___Mar2">#REF!</definedName>
    <definedName name="___PVS10">#REF!</definedName>
    <definedName name="___PVS11">#REF!</definedName>
    <definedName name="___PVS12">#REF!</definedName>
    <definedName name="___PVS13">#REF!</definedName>
    <definedName name="___PVS14">#REF!</definedName>
    <definedName name="___PVS15">#REF!</definedName>
    <definedName name="___PVS16">#REF!</definedName>
    <definedName name="___PVS17">#REF!</definedName>
    <definedName name="___PVS18">#REF!</definedName>
    <definedName name="___PVS19">#REF!</definedName>
    <definedName name="___PVS20">#REF!</definedName>
    <definedName name="___PVS21">#REF!</definedName>
    <definedName name="___PVS22">#REF!</definedName>
    <definedName name="___PVT10">#REF!</definedName>
    <definedName name="___PVT11">#REF!</definedName>
    <definedName name="___PVT12">#REF!</definedName>
    <definedName name="___PVT13">#REF!</definedName>
    <definedName name="___PVT14">#REF!</definedName>
    <definedName name="___PVT15">#REF!</definedName>
    <definedName name="___PVT16">#REF!</definedName>
    <definedName name="___PVT17">#REF!</definedName>
    <definedName name="___PVT18">#REF!</definedName>
    <definedName name="___PVT19">#REF!</definedName>
    <definedName name="___PVT20">#REF!</definedName>
    <definedName name="___PVT21">#REF!</definedName>
    <definedName name="___PVT22">#REF!</definedName>
    <definedName name="__La1">#REF!</definedName>
    <definedName name="__Mar2">#REF!</definedName>
    <definedName name="__PVS10">#REF!</definedName>
    <definedName name="__PVS11">#REF!</definedName>
    <definedName name="__PVS12">#REF!</definedName>
    <definedName name="__PVS13">#REF!</definedName>
    <definedName name="__PVS14">#REF!</definedName>
    <definedName name="__PVS15">#REF!</definedName>
    <definedName name="__PVS16">#REF!</definedName>
    <definedName name="__PVS17">#REF!</definedName>
    <definedName name="__PVS18">#REF!</definedName>
    <definedName name="__PVS19">#REF!</definedName>
    <definedName name="__PVS20">#REF!</definedName>
    <definedName name="__PVS21">#REF!</definedName>
    <definedName name="__PVS22">#REF!</definedName>
    <definedName name="__PVT10">#REF!</definedName>
    <definedName name="__PVT11">#REF!</definedName>
    <definedName name="__PVT12">#REF!</definedName>
    <definedName name="__PVT13">#REF!</definedName>
    <definedName name="__PVT14">#REF!</definedName>
    <definedName name="__PVT15">#REF!</definedName>
    <definedName name="__PVT16">#REF!</definedName>
    <definedName name="__PVT17">#REF!</definedName>
    <definedName name="__PVT18">#REF!</definedName>
    <definedName name="__PVT19">#REF!</definedName>
    <definedName name="__PVT20">#REF!</definedName>
    <definedName name="__PVT21">#REF!</definedName>
    <definedName name="__PVT22">#REF!</definedName>
    <definedName name="_Key1" hidden="1">#REF!</definedName>
    <definedName name="_La1">#REF!</definedName>
    <definedName name="_Mar2">#REF!</definedName>
    <definedName name="_Order1" hidden="1">255</definedName>
    <definedName name="_PVS10">#REF!</definedName>
    <definedName name="_PVS11">#REF!</definedName>
    <definedName name="_PVS12">#REF!</definedName>
    <definedName name="_PVS13">#REF!</definedName>
    <definedName name="_PVS14">#REF!</definedName>
    <definedName name="_PVS15">#REF!</definedName>
    <definedName name="_PVS16">#REF!</definedName>
    <definedName name="_PVS17">#REF!</definedName>
    <definedName name="_PVS18">#REF!</definedName>
    <definedName name="_PVS19">#REF!</definedName>
    <definedName name="_PVS20">#REF!</definedName>
    <definedName name="_PVS21">#REF!</definedName>
    <definedName name="_PVS22">#REF!</definedName>
    <definedName name="_PVT10">#REF!</definedName>
    <definedName name="_PVT11">#REF!</definedName>
    <definedName name="_PVT12">#REF!</definedName>
    <definedName name="_PVT13">#REF!</definedName>
    <definedName name="_PVT14">#REF!</definedName>
    <definedName name="_PVT15">#REF!</definedName>
    <definedName name="_PVT16">#REF!</definedName>
    <definedName name="_PVT17">#REF!</definedName>
    <definedName name="_PVT18">#REF!</definedName>
    <definedName name="_PVT19">#REF!</definedName>
    <definedName name="_PVT20">#REF!</definedName>
    <definedName name="_PVT21">#REF!</definedName>
    <definedName name="_PVT22">#REF!</definedName>
    <definedName name="_Regression_Int" hidden="1">1</definedName>
    <definedName name="A">#REF!</definedName>
    <definedName name="a1a">#REF!</definedName>
    <definedName name="a1q">#REF!</definedName>
    <definedName name="A1X73">#REF!</definedName>
    <definedName name="AA">#REF!</definedName>
    <definedName name="ACEITE" hidden="1">{#N/A,#N/A,FALSE,"Flota Thno"}</definedName>
    <definedName name="ACEITE.COSTO" hidden="1">{#N/A,#N/A,FALSE,"Flota Thno"}</definedName>
    <definedName name="Administración">#REF!</definedName>
    <definedName name="AGUA">#REF!</definedName>
    <definedName name="Aislapol">#REF!</definedName>
    <definedName name="Aislapol2">#REF!</definedName>
    <definedName name="Ajuste">#REF!</definedName>
    <definedName name="Análisis_Adm_PM">#REF!</definedName>
    <definedName name="Área_Calbuco">#REF!</definedName>
    <definedName name="Área_Chiloé">#REF!</definedName>
    <definedName name="Área_Marimeli">#REF!</definedName>
    <definedName name="Área_Ralún">#REF!</definedName>
    <definedName name="AUX">#REF!</definedName>
    <definedName name="AUXILIAR">#REF!</definedName>
    <definedName name="bas">#REF!</definedName>
    <definedName name="BDCENTRO">[1]BD!$E$5:$BS$6037</definedName>
    <definedName name="BDMES">OFFSET(#REF!,0,0,COUNTA(#REF!),40)</definedName>
    <definedName name="Bio.Marine" hidden="1">{#N/A,#N/A,FALSE,"GTIA1297 "}</definedName>
    <definedName name="CALDERA">#REF!</definedName>
    <definedName name="caldera1semestre">#REF!</definedName>
    <definedName name="caldera2semestre">#REF!</definedName>
    <definedName name="Cascajal">#REF!</definedName>
    <definedName name="CC_CONTAO">#REF!</definedName>
    <definedName name="CC_EDWARDS">#REF!</definedName>
    <definedName name="CC_IZAZA">#REF!</definedName>
    <definedName name="CC_LICHA">#REF!</definedName>
    <definedName name="CC_MANIHUEICO">#REF!</definedName>
    <definedName name="CC_PISLOTES">#REF!</definedName>
    <definedName name="CC_PUELCHE">#REF!</definedName>
    <definedName name="CCOSTO">#REF!</definedName>
    <definedName name="Chaiquén">#REF!</definedName>
    <definedName name="CONSOLIDADO">#REF!</definedName>
    <definedName name="consolidado1">#REF!</definedName>
    <definedName name="consolidado2">#REF!</definedName>
    <definedName name="costo.salmones" hidden="1">{#N/A,#N/A,FALSE,"Flota Thno"}</definedName>
    <definedName name="COSTOS" hidden="1">{#N/A,#N/A,FALSE,"Flota Thno"}</definedName>
    <definedName name="Costos_Producción">#REF!</definedName>
    <definedName name="CRUSTACEOS">#REF!</definedName>
    <definedName name="crustaceos1">#REF!</definedName>
    <definedName name="crustaceos2">#REF!</definedName>
    <definedName name="Cucao">#REF!</definedName>
    <definedName name="DD" hidden="1">{#N/A,#N/A,FALSE,"GTIA1297 "}</definedName>
    <definedName name="DEFINITIVO96" hidden="1">#REF!</definedName>
    <definedName name="DESANGRE">#REF!</definedName>
    <definedName name="Destino">#REF!</definedName>
    <definedName name="dfhseth">#N/A</definedName>
    <definedName name="DIFERENCIAS">#REF!</definedName>
    <definedName name="Dolar">#REF!</definedName>
    <definedName name="Dólar">#REF!</definedName>
    <definedName name="dolar09">#REF!</definedName>
    <definedName name="DOLAR1">#REF!</definedName>
    <definedName name="e" hidden="1">#REF!</definedName>
    <definedName name="e..k12">#REF!</definedName>
    <definedName name="Ensenada">#REF!</definedName>
    <definedName name="Factoría">#REF!</definedName>
    <definedName name="Farellones">#REF!</definedName>
    <definedName name="Flujo" hidden="1">{#N/A,#N/A,FALSE,"GTIA1297 "}</definedName>
    <definedName name="Gerencias">#REF!</definedName>
    <definedName name="Gerencias2">#REF!</definedName>
    <definedName name="gil" hidden="1">{#N/A,#N/A,FALSE,"GTIA1297 "}</definedName>
    <definedName name="gol" hidden="1">{#N/A,#N/A,FALSE,"GTIA1297 "}</definedName>
    <definedName name="hembras">#REF!</definedName>
    <definedName name="HUEVETA" hidden="1">{#N/A,#N/A,FALSE,"GTIA1297 "}</definedName>
    <definedName name="HUEVITO" hidden="1">{#N/A,#N/A,FALSE,"GTIA1297 "}</definedName>
    <definedName name="HUEVON" hidden="1">{#N/A,#N/A,FALSE,"GTIA1297 "}</definedName>
    <definedName name="IMPRIMIR">#REF!</definedName>
    <definedName name="IPC_1">#REF!</definedName>
    <definedName name="IPC_2">#REF!</definedName>
    <definedName name="IPC_3">#REF!</definedName>
    <definedName name="IPC_4">#REF!</definedName>
    <definedName name="IQUIQUE">#REF!</definedName>
    <definedName name="iquique1">#REF!</definedName>
    <definedName name="iquique2">#REF!</definedName>
    <definedName name="kqk" hidden="1">{#N/A,#N/A,FALSE,"GTIA1297 "}</definedName>
    <definedName name="LIBRA">#REF!</definedName>
    <definedName name="machos">#REF!</definedName>
    <definedName name="Mar">#REF!</definedName>
    <definedName name="maraco" hidden="1">{#N/A,#N/A,FALSE,"GTIA1297 "}</definedName>
    <definedName name="Marimeli">#REF!</definedName>
    <definedName name="Mes">#REF!</definedName>
    <definedName name="NEG">#REF!</definedName>
    <definedName name="nn" hidden="1">{#N/A,#N/A,FALSE,"GTIA1297 "}</definedName>
    <definedName name="Pangalito">#REF!</definedName>
    <definedName name="Peñasmó">#REF!</definedName>
    <definedName name="pesosmolt">#REF!</definedName>
    <definedName name="Petroleo">#REF!</definedName>
    <definedName name="Playa_Maqui">#REF!</definedName>
    <definedName name="ppg">#REF!</definedName>
    <definedName name="PREC_FILL_T">#REF!</definedName>
    <definedName name="R.TRIM_D_SCO">#REF!</definedName>
    <definedName name="R.TRIM_E_FOFF">#REF!</definedName>
    <definedName name="RENDS10">#REF!</definedName>
    <definedName name="RENDT10">#REF!</definedName>
    <definedName name="resumen" hidden="1">{#N/A,#N/A,FALSE,"GTIA1297 "}</definedName>
    <definedName name="Río_Chilco">#REF!</definedName>
    <definedName name="Río_del_Este">#REF!</definedName>
    <definedName name="salar">#REF!</definedName>
    <definedName name="SALMONES">#REF!</definedName>
    <definedName name="salmones1">#REF!</definedName>
    <definedName name="salmones2">#REF!</definedName>
    <definedName name="San_José">#REF!</definedName>
    <definedName name="SANANTONIO">#REF!</definedName>
    <definedName name="sanantonio1">#REF!</definedName>
    <definedName name="sanantonio2">#REF!</definedName>
    <definedName name="SANTIAGO">#REF!</definedName>
    <definedName name="santiago1">#REF!</definedName>
    <definedName name="santiago2">#REF!</definedName>
    <definedName name="TALCAHUANO">#REF!</definedName>
    <definedName name="talcahuano1">#REF!</definedName>
    <definedName name="talcahuano2">#REF!</definedName>
    <definedName name="Terao">#REF!</definedName>
    <definedName name="TOME">#REF!</definedName>
    <definedName name="tome1">#REF!</definedName>
    <definedName name="tome2">#REF!</definedName>
    <definedName name="TOTALDOLARES">#REF!</definedName>
    <definedName name="TOTALPESOS">#REF!</definedName>
    <definedName name="wrj.costos." hidden="1">{#N/A,#N/A,FALSE,"Flota Thno"}</definedName>
    <definedName name="wrn.Costos." hidden="1">{#N/A,#N/A,FALSE,"Flota Thno"}</definedName>
    <definedName name="wrn.Garantías._.1997." hidden="1">{#N/A,#N/A,FALSE,"GTIA1297 "}</definedName>
    <definedName name="wrp.costos" hidden="1">{#N/A,#N/A,FALSE,"Flota Thno"}</definedName>
    <definedName name="wrp.costos." hidden="1">{#N/A,#N/A,FALSE,"Flota Thno"}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3" l="1"/>
  <c r="C13" i="3"/>
  <c r="C15" i="3" s="1"/>
  <c r="E14" i="3"/>
  <c r="G14" i="3" s="1"/>
  <c r="F7" i="3"/>
  <c r="J7" i="3" s="1"/>
  <c r="F6" i="3"/>
  <c r="J6" i="3" s="1"/>
  <c r="E15" i="3" l="1"/>
  <c r="F5" i="3"/>
  <c r="J5" i="3" s="1"/>
  <c r="G13" i="3" s="1"/>
  <c r="G15" i="3" s="1"/>
  <c r="J8" i="3" l="1"/>
  <c r="F8" i="3"/>
</calcChain>
</file>

<file path=xl/sharedStrings.xml><?xml version="1.0" encoding="utf-8"?>
<sst xmlns="http://schemas.openxmlformats.org/spreadsheetml/2006/main" count="26" uniqueCount="23">
  <si>
    <t>MUS$</t>
  </si>
  <si>
    <t>Leucayec ciclo 2021-2022</t>
  </si>
  <si>
    <t>Pérdida total por concepto de EBIT</t>
  </si>
  <si>
    <t>Ebit/kg</t>
  </si>
  <si>
    <t>Tons dif</t>
  </si>
  <si>
    <t>Análisis razonado T2 2022</t>
  </si>
  <si>
    <t>REAL a marzo 2023 (oficial publicado)</t>
  </si>
  <si>
    <t>Q2 - 2022 (oficial publicado)</t>
  </si>
  <si>
    <t>TC hoy</t>
  </si>
  <si>
    <t>$</t>
  </si>
  <si>
    <t>reducción Leucayec 2023-2024</t>
  </si>
  <si>
    <t>reducción Canal Piure 2023-2024</t>
  </si>
  <si>
    <t>TC 04/08/2024</t>
  </si>
  <si>
    <t>Ciclo Productivo</t>
  </si>
  <si>
    <t>Reducción Biomasa (tons)</t>
  </si>
  <si>
    <t>Referencia Precio $USD</t>
  </si>
  <si>
    <t>Total $CLP</t>
  </si>
  <si>
    <t>REAL Q2 2022 (oficial publicado)</t>
  </si>
  <si>
    <t>REAL Q1 2024 (oficial publicado)</t>
  </si>
  <si>
    <t>Pérdida total por concepto de Ebit</t>
  </si>
  <si>
    <t>Leucayec ciclo 2024</t>
  </si>
  <si>
    <t>Leucayec ciclo 2022</t>
  </si>
  <si>
    <t>Análisis razonado Q1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</si>
</sst>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41" fontId="2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2" fillId="0" borderId="0" xfId="7"/>
    <xf numFmtId="0" fontId="2" fillId="0" borderId="0" xfId="7" applyAlignment="1">
      <alignment horizontal="center"/>
    </xf>
    <xf numFmtId="0" fontId="2" fillId="0" borderId="1" xfId="7" applyBorder="1"/>
    <xf numFmtId="0" fontId="2" fillId="0" borderId="1" xfId="7" applyBorder="1" applyAlignment="1">
      <alignment horizontal="center"/>
    </xf>
    <xf numFmtId="41" fontId="2" fillId="0" borderId="0" xfId="7" applyNumberFormat="1"/>
    <xf numFmtId="0" fontId="3" fillId="0" borderId="0" xfId="0" applyFont="1"/>
    <xf numFmtId="0" fontId="0" fillId="0" borderId="1" xfId="0" applyBorder="1"/>
    <xf numFmtId="41" fontId="2" fillId="0" borderId="0" xfId="1" applyFont="1" applyBorder="1"/>
    <xf numFmtId="0" fontId="2" fillId="0" borderId="0" xfId="2"/>
    <xf numFmtId="41" fontId="2" fillId="0" borderId="0" xfId="2" applyNumberFormat="1"/>
    <xf numFmtId="2" fontId="0" fillId="0" borderId="0" xfId="0" applyNumberFormat="1"/>
    <xf numFmtId="41" fontId="1" fillId="0" borderId="0" xfId="1" applyBorder="1"/>
    <xf numFmtId="41" fontId="1" fillId="0" borderId="0" xfId="5" applyNumberFormat="1"/>
    <xf numFmtId="41" fontId="0" fillId="0" borderId="1" xfId="1" applyFont="1" applyBorder="1"/>
    <xf numFmtId="41" fontId="0" fillId="0" borderId="0" xfId="0" applyNumberFormat="1"/>
    <xf numFmtId="0" fontId="0" fillId="0" borderId="1" xfId="0" applyBorder="1" applyAlignment="1">
      <alignment horizontal="center"/>
    </xf>
    <xf numFmtId="3" fontId="2" fillId="0" borderId="1" xfId="7" applyNumberFormat="1" applyBorder="1" applyAlignment="1">
      <alignment horizontal="center"/>
    </xf>
    <xf numFmtId="3" fontId="2" fillId="0" borderId="1" xfId="6" applyNumberFormat="1" applyFont="1" applyBorder="1" applyAlignment="1">
      <alignment horizontal="center"/>
    </xf>
    <xf numFmtId="3" fontId="2" fillId="0" borderId="0" xfId="7" applyNumberFormat="1" applyAlignment="1">
      <alignment horizontal="center"/>
    </xf>
    <xf numFmtId="164" fontId="2" fillId="0" borderId="1" xfId="7" applyNumberFormat="1" applyBorder="1" applyAlignment="1">
      <alignment horizontal="center"/>
    </xf>
    <xf numFmtId="0" fontId="2" fillId="0" borderId="0" xfId="7" applyAlignment="1">
      <alignment wrapText="1"/>
    </xf>
    <xf numFmtId="0" fontId="4" fillId="0" borderId="0" xfId="0" applyFont="1"/>
    <xf numFmtId="164" fontId="2" fillId="0" borderId="0" xfId="7" applyNumberFormat="1" applyAlignment="1">
      <alignment horizontal="center"/>
    </xf>
    <xf numFmtId="3" fontId="2" fillId="0" borderId="0" xfId="6" applyNumberFormat="1" applyFont="1" applyBorder="1" applyAlignment="1">
      <alignment horizontal="center"/>
    </xf>
    <xf numFmtId="41" fontId="0" fillId="0" borderId="0" xfId="1" applyFont="1" applyBorder="1"/>
    <xf numFmtId="164" fontId="2" fillId="0" borderId="2" xfId="7" applyNumberFormat="1" applyBorder="1" applyAlignment="1">
      <alignment horizontal="center"/>
    </xf>
    <xf numFmtId="0" fontId="2" fillId="0" borderId="2" xfId="7" applyBorder="1"/>
    <xf numFmtId="0" fontId="2" fillId="0" borderId="2" xfId="7" applyBorder="1" applyAlignment="1">
      <alignment horizontal="center"/>
    </xf>
    <xf numFmtId="3" fontId="2" fillId="0" borderId="2" xfId="6" applyNumberFormat="1" applyFont="1" applyBorder="1" applyAlignment="1">
      <alignment horizontal="center"/>
    </xf>
    <xf numFmtId="0" fontId="0" fillId="0" borderId="2" xfId="0" applyBorder="1"/>
    <xf numFmtId="41" fontId="0" fillId="0" borderId="2" xfId="1" applyFont="1" applyBorder="1"/>
    <xf numFmtId="0" fontId="4" fillId="0" borderId="0" xfId="0" applyFont="1" applyAlignment="1">
      <alignment horizontal="center"/>
    </xf>
    <xf numFmtId="0" fontId="5" fillId="2" borderId="1" xfId="7" applyFont="1" applyFill="1" applyBorder="1" applyAlignment="1">
      <alignment horizontal="center"/>
    </xf>
    <xf numFmtId="3" fontId="5" fillId="2" borderId="1" xfId="7" applyNumberFormat="1" applyFont="1" applyFill="1" applyBorder="1" applyAlignment="1">
      <alignment horizontal="center"/>
    </xf>
    <xf numFmtId="3" fontId="2" fillId="0" borderId="0" xfId="1" applyNumberFormat="1" applyFont="1" applyAlignment="1">
      <alignment horizontal="center"/>
    </xf>
    <xf numFmtId="4" fontId="2" fillId="0" borderId="0" xfId="7" applyNumberFormat="1" applyAlignment="1">
      <alignment horizontal="center"/>
    </xf>
    <xf numFmtId="3" fontId="2" fillId="0" borderId="0" xfId="6" applyNumberFormat="1" applyFont="1" applyAlignment="1">
      <alignment horizontal="center"/>
    </xf>
    <xf numFmtId="41" fontId="0" fillId="0" borderId="0" xfId="1" applyFont="1" applyAlignment="1">
      <alignment horizontal="center"/>
    </xf>
    <xf numFmtId="1" fontId="2" fillId="0" borderId="1" xfId="7" applyNumberFormat="1" applyBorder="1" applyAlignment="1">
      <alignment horizontal="center"/>
    </xf>
    <xf numFmtId="41" fontId="0" fillId="0" borderId="1" xfId="1" applyFont="1" applyBorder="1" applyAlignment="1">
      <alignment horizontal="center"/>
    </xf>
    <xf numFmtId="0" fontId="2" fillId="3" borderId="0" xfId="7" applyFill="1"/>
    <xf numFmtId="3" fontId="2" fillId="3" borderId="0" xfId="7" applyNumberFormat="1" applyFill="1" applyAlignment="1">
      <alignment horizontal="center"/>
    </xf>
    <xf numFmtId="41" fontId="0" fillId="3" borderId="0" xfId="0" applyNumberFormat="1" applyFill="1"/>
  </cellXfs>
  <cellStyles count="8">
    <cellStyle name="Millares [0]" xfId="1" builtinId="6"/>
    <cellStyle name="Millares [0] 2" xfId="6" xr:uid="{D1437658-7252-485A-AA4E-850D34A7A931}"/>
    <cellStyle name="Normal" xfId="0" builtinId="0"/>
    <cellStyle name="Normal 10 2 2 4" xfId="2" xr:uid="{9D930D39-90A5-4B44-99B5-59D713582045}"/>
    <cellStyle name="Normal 272" xfId="4" xr:uid="{ED7E2A63-D5DB-4C05-B850-AA76E01DB7DA}"/>
    <cellStyle name="Normal 3 7 13 3" xfId="5" xr:uid="{6A5CE365-8039-4B68-9712-44C41C03F514}"/>
    <cellStyle name="Normal 3 7 2 12" xfId="3" xr:uid="{41E61BC9-FD25-471D-9F9C-DEEE08FE0DF9}"/>
    <cellStyle name="Normal_Costo cultivo DICIEMBRE07 2" xfId="7" xr:uid="{3A7D7D05-D826-4C97-B93E-DD577857F6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26549</xdr:colOff>
      <xdr:row>1</xdr:row>
      <xdr:rowOff>13252</xdr:rowOff>
    </xdr:from>
    <xdr:to>
      <xdr:col>16</xdr:col>
      <xdr:colOff>587842</xdr:colOff>
      <xdr:row>36</xdr:row>
      <xdr:rowOff>168164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7CF64-71CD-144A-9844-3FEFB2FAF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484" y="195469"/>
          <a:ext cx="5129483" cy="5437947"/>
        </a:xfrm>
        <a:prstGeom prst="rect">
          <a:avLst/>
        </a:prstGeom>
      </xdr:spPr>
    </xdr:pic>
    <xdr:clientData/>
  </xdr:twoCellAnchor>
  <xdr:twoCellAnchor>
    <xdr:from>
      <xdr:col>10</xdr:col>
      <xdr:colOff>59112</xdr:colOff>
      <xdr:row>19</xdr:row>
      <xdr:rowOff>36885</xdr:rowOff>
    </xdr:from>
    <xdr:to>
      <xdr:col>13</xdr:col>
      <xdr:colOff>388677</xdr:colOff>
      <xdr:row>20</xdr:row>
      <xdr:rowOff>3895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5796ED-67B8-1271-F878-7D6AF69BFE38}"/>
            </a:ext>
          </a:extLst>
        </xdr:cNvPr>
        <xdr:cNvSpPr/>
      </xdr:nvSpPr>
      <xdr:spPr>
        <a:xfrm>
          <a:off x="10892764" y="2405711"/>
          <a:ext cx="2690109" cy="14922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17</xdr:col>
      <xdr:colOff>382793</xdr:colOff>
      <xdr:row>13</xdr:row>
      <xdr:rowOff>63360</xdr:rowOff>
    </xdr:from>
    <xdr:to>
      <xdr:col>20</xdr:col>
      <xdr:colOff>706643</xdr:colOff>
      <xdr:row>14</xdr:row>
      <xdr:rowOff>15737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30549D4-C9FC-47D5-BF58-4223096F7B8D}"/>
            </a:ext>
          </a:extLst>
        </xdr:cNvPr>
        <xdr:cNvSpPr/>
      </xdr:nvSpPr>
      <xdr:spPr>
        <a:xfrm>
          <a:off x="13510728" y="2432186"/>
          <a:ext cx="2609850" cy="13459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16</xdr:col>
      <xdr:colOff>722246</xdr:colOff>
      <xdr:row>1</xdr:row>
      <xdr:rowOff>14411</xdr:rowOff>
    </xdr:from>
    <xdr:to>
      <xdr:col>23</xdr:col>
      <xdr:colOff>530087</xdr:colOff>
      <xdr:row>38</xdr:row>
      <xdr:rowOff>116310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8CD3867-A131-49EA-B899-ABAAF4D42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76985" y="196628"/>
          <a:ext cx="5315776" cy="5750639"/>
        </a:xfrm>
        <a:prstGeom prst="rect">
          <a:avLst/>
        </a:prstGeom>
      </xdr:spPr>
    </xdr:pic>
    <xdr:clientData/>
  </xdr:twoCellAnchor>
  <xdr:twoCellAnchor>
    <xdr:from>
      <xdr:col>17</xdr:col>
      <xdr:colOff>14670</xdr:colOff>
      <xdr:row>16</xdr:row>
      <xdr:rowOff>90722</xdr:rowOff>
    </xdr:from>
    <xdr:to>
      <xdr:col>19</xdr:col>
      <xdr:colOff>681942</xdr:colOff>
      <xdr:row>17</xdr:row>
      <xdr:rowOff>36692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A848FC7-0F65-4409-BD50-76B6AEFFB2D7}"/>
            </a:ext>
          </a:extLst>
        </xdr:cNvPr>
        <xdr:cNvSpPr/>
      </xdr:nvSpPr>
      <xdr:spPr>
        <a:xfrm>
          <a:off x="16356257" y="1912896"/>
          <a:ext cx="2240968" cy="12818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CAMANCHACA\Control%20de%20Gestion\camanchaca\FRECUENTES\AFU%20S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2 (3)"/>
      <sheetName val="MES2 (2)"/>
      <sheetName val="CONTROL SP-CON-SNA"/>
      <sheetName val="Ing Año"/>
      <sheetName val="LP ing cos"/>
      <sheetName val="LP"/>
      <sheetName val="MES2"/>
      <sheetName val="Mes"/>
      <sheetName val="BD"/>
      <sheetName val="AFU yy"/>
      <sheetName val="Concesiones y descansos"/>
      <sheetName val="CCAA"/>
      <sheetName val="Mes (2)"/>
      <sheetName val="GRAF"/>
      <sheetName val="Peso final"/>
      <sheetName val="WK"/>
      <sheetName val="conces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5">
          <cell r="E5" t="str">
            <v>MFAR Farellones</v>
          </cell>
          <cell r="F5" t="str">
            <v>Barrio 1</v>
          </cell>
          <cell r="G5">
            <v>1</v>
          </cell>
          <cell r="H5">
            <v>1</v>
          </cell>
          <cell r="I5">
            <v>1</v>
          </cell>
          <cell r="S5">
            <v>1</v>
          </cell>
          <cell r="T5">
            <v>1</v>
          </cell>
          <cell r="U5">
            <v>1</v>
          </cell>
          <cell r="AE5">
            <v>1</v>
          </cell>
          <cell r="AF5">
            <v>1</v>
          </cell>
          <cell r="AG5">
            <v>1</v>
          </cell>
          <cell r="AQ5">
            <v>1</v>
          </cell>
          <cell r="AR5">
            <v>1</v>
          </cell>
          <cell r="AS5">
            <v>1</v>
          </cell>
          <cell r="BC5">
            <v>1</v>
          </cell>
          <cell r="BD5">
            <v>1</v>
          </cell>
          <cell r="BE5">
            <v>1</v>
          </cell>
          <cell r="BO5">
            <v>1</v>
          </cell>
          <cell r="BP5">
            <v>1</v>
          </cell>
          <cell r="BQ5">
            <v>1</v>
          </cell>
        </row>
        <row r="6">
          <cell r="E6" t="str">
            <v>MRCH Rio Chilco</v>
          </cell>
          <cell r="F6" t="str">
            <v>Barrio 1</v>
          </cell>
          <cell r="G6">
            <v>1</v>
          </cell>
          <cell r="H6">
            <v>1</v>
          </cell>
          <cell r="I6">
            <v>1</v>
          </cell>
          <cell r="S6">
            <v>1</v>
          </cell>
          <cell r="T6">
            <v>1</v>
          </cell>
          <cell r="U6">
            <v>1</v>
          </cell>
          <cell r="AE6">
            <v>1</v>
          </cell>
          <cell r="AF6">
            <v>1</v>
          </cell>
          <cell r="AG6">
            <v>1</v>
          </cell>
          <cell r="AQ6">
            <v>1</v>
          </cell>
          <cell r="AR6">
            <v>1</v>
          </cell>
          <cell r="AS6">
            <v>1</v>
          </cell>
          <cell r="BC6">
            <v>1</v>
          </cell>
          <cell r="BD6">
            <v>1</v>
          </cell>
          <cell r="BE6">
            <v>1</v>
          </cell>
          <cell r="BO6">
            <v>1</v>
          </cell>
          <cell r="BP6">
            <v>1</v>
          </cell>
          <cell r="BQ6">
            <v>1</v>
          </cell>
        </row>
        <row r="7">
          <cell r="E7" t="str">
            <v>MCPU Costa Pucheguin</v>
          </cell>
          <cell r="F7" t="str">
            <v>Barrio 1</v>
          </cell>
          <cell r="G7">
            <v>1</v>
          </cell>
          <cell r="H7">
            <v>1</v>
          </cell>
          <cell r="I7">
            <v>1</v>
          </cell>
          <cell r="S7">
            <v>1</v>
          </cell>
          <cell r="T7">
            <v>1</v>
          </cell>
          <cell r="U7">
            <v>1</v>
          </cell>
          <cell r="AE7">
            <v>1</v>
          </cell>
          <cell r="AF7">
            <v>1</v>
          </cell>
          <cell r="AG7">
            <v>1</v>
          </cell>
          <cell r="AQ7">
            <v>1</v>
          </cell>
          <cell r="AR7">
            <v>1</v>
          </cell>
          <cell r="AS7">
            <v>1</v>
          </cell>
          <cell r="BC7">
            <v>1</v>
          </cell>
          <cell r="BD7">
            <v>1</v>
          </cell>
          <cell r="BE7">
            <v>1</v>
          </cell>
          <cell r="BO7">
            <v>1</v>
          </cell>
          <cell r="BP7">
            <v>1</v>
          </cell>
          <cell r="BQ7">
            <v>1</v>
          </cell>
        </row>
        <row r="8">
          <cell r="E8" t="str">
            <v>MPUC Pucheguin</v>
          </cell>
          <cell r="F8" t="str">
            <v>Barrio 1</v>
          </cell>
          <cell r="G8">
            <v>1</v>
          </cell>
          <cell r="H8">
            <v>1</v>
          </cell>
          <cell r="I8">
            <v>1</v>
          </cell>
          <cell r="S8">
            <v>1</v>
          </cell>
          <cell r="T8">
            <v>1</v>
          </cell>
          <cell r="U8">
            <v>1</v>
          </cell>
          <cell r="AE8">
            <v>1</v>
          </cell>
          <cell r="AF8">
            <v>1</v>
          </cell>
          <cell r="AG8">
            <v>1</v>
          </cell>
          <cell r="AQ8">
            <v>1</v>
          </cell>
          <cell r="AR8">
            <v>1</v>
          </cell>
          <cell r="AS8">
            <v>1</v>
          </cell>
          <cell r="BC8">
            <v>1</v>
          </cell>
          <cell r="BD8">
            <v>1</v>
          </cell>
          <cell r="BE8">
            <v>1</v>
          </cell>
          <cell r="BO8">
            <v>1</v>
          </cell>
          <cell r="BP8">
            <v>1</v>
          </cell>
          <cell r="BQ8">
            <v>1</v>
          </cell>
        </row>
        <row r="9">
          <cell r="E9" t="str">
            <v>MMAR Marimeli</v>
          </cell>
          <cell r="F9" t="str">
            <v>Barrio 1</v>
          </cell>
          <cell r="G9">
            <v>1</v>
          </cell>
          <cell r="H9">
            <v>1</v>
          </cell>
          <cell r="I9">
            <v>1</v>
          </cell>
          <cell r="P9">
            <v>1</v>
          </cell>
          <cell r="Q9">
            <v>1</v>
          </cell>
          <cell r="R9">
            <v>1</v>
          </cell>
          <cell r="AE9">
            <v>1</v>
          </cell>
          <cell r="AF9">
            <v>1</v>
          </cell>
          <cell r="AG9">
            <v>1</v>
          </cell>
          <cell r="AQ9">
            <v>1</v>
          </cell>
          <cell r="AR9">
            <v>1</v>
          </cell>
          <cell r="AS9">
            <v>1</v>
          </cell>
          <cell r="BC9">
            <v>1</v>
          </cell>
          <cell r="BD9">
            <v>1</v>
          </cell>
          <cell r="BE9">
            <v>1</v>
          </cell>
          <cell r="BR9">
            <v>1</v>
          </cell>
          <cell r="BS9">
            <v>1</v>
          </cell>
        </row>
        <row r="10">
          <cell r="E10" t="str">
            <v>MCHQ Chaiquén</v>
          </cell>
          <cell r="F10" t="str">
            <v>Barrio 1</v>
          </cell>
          <cell r="G10">
            <v>1</v>
          </cell>
          <cell r="H10">
            <v>1</v>
          </cell>
          <cell r="I10">
            <v>1</v>
          </cell>
          <cell r="P10">
            <v>1</v>
          </cell>
          <cell r="Q10">
            <v>1</v>
          </cell>
          <cell r="R10">
            <v>1</v>
          </cell>
          <cell r="AE10">
            <v>1</v>
          </cell>
          <cell r="AF10">
            <v>1</v>
          </cell>
          <cell r="AG10">
            <v>1</v>
          </cell>
          <cell r="AQ10">
            <v>1</v>
          </cell>
          <cell r="AR10">
            <v>1</v>
          </cell>
          <cell r="AS10">
            <v>1</v>
          </cell>
          <cell r="BC10">
            <v>1</v>
          </cell>
          <cell r="BD10">
            <v>1</v>
          </cell>
          <cell r="BE10">
            <v>1</v>
          </cell>
          <cell r="BR10">
            <v>1</v>
          </cell>
          <cell r="BS10">
            <v>1</v>
          </cell>
        </row>
        <row r="11">
          <cell r="E11" t="str">
            <v>MPUE Puelche</v>
          </cell>
          <cell r="F11" t="str">
            <v>Barrio 2</v>
          </cell>
          <cell r="P11">
            <v>1</v>
          </cell>
          <cell r="Q11">
            <v>1</v>
          </cell>
          <cell r="R11">
            <v>1</v>
          </cell>
          <cell r="AE11">
            <v>1</v>
          </cell>
          <cell r="AF11">
            <v>1</v>
          </cell>
          <cell r="AG11">
            <v>1</v>
          </cell>
          <cell r="AQ11">
            <v>1</v>
          </cell>
          <cell r="AR11">
            <v>1</v>
          </cell>
          <cell r="AS11">
            <v>1</v>
          </cell>
          <cell r="BF11">
            <v>1</v>
          </cell>
          <cell r="BG11">
            <v>1</v>
          </cell>
          <cell r="BH11">
            <v>1</v>
          </cell>
          <cell r="BR11">
            <v>1</v>
          </cell>
          <cell r="BS11">
            <v>1</v>
          </cell>
        </row>
        <row r="12">
          <cell r="E12" t="str">
            <v>MPUE Puelche</v>
          </cell>
          <cell r="F12" t="str">
            <v>Barrio 2</v>
          </cell>
          <cell r="P12">
            <v>1</v>
          </cell>
          <cell r="Q12">
            <v>1</v>
          </cell>
          <cell r="R12">
            <v>1</v>
          </cell>
          <cell r="AE12">
            <v>1</v>
          </cell>
          <cell r="AF12">
            <v>1</v>
          </cell>
          <cell r="AG12">
            <v>1</v>
          </cell>
          <cell r="AQ12">
            <v>1</v>
          </cell>
          <cell r="AR12">
            <v>1</v>
          </cell>
          <cell r="AS12">
            <v>1</v>
          </cell>
          <cell r="BF12">
            <v>1</v>
          </cell>
          <cell r="BG12">
            <v>1</v>
          </cell>
          <cell r="BH12">
            <v>1</v>
          </cell>
          <cell r="BR12">
            <v>1</v>
          </cell>
          <cell r="BS12">
            <v>1</v>
          </cell>
        </row>
        <row r="13">
          <cell r="E13" t="str">
            <v>MCON Contao</v>
          </cell>
          <cell r="F13" t="str">
            <v>Barrio 2</v>
          </cell>
          <cell r="P13">
            <v>1</v>
          </cell>
          <cell r="Q13">
            <v>1</v>
          </cell>
          <cell r="R13">
            <v>1</v>
          </cell>
          <cell r="AE13">
            <v>1</v>
          </cell>
          <cell r="AF13">
            <v>1</v>
          </cell>
          <cell r="AG13">
            <v>1</v>
          </cell>
          <cell r="AQ13">
            <v>1</v>
          </cell>
          <cell r="AR13">
            <v>1</v>
          </cell>
          <cell r="AS13">
            <v>1</v>
          </cell>
          <cell r="BF13">
            <v>1</v>
          </cell>
          <cell r="BG13">
            <v>1</v>
          </cell>
          <cell r="BH13">
            <v>1</v>
          </cell>
          <cell r="BR13">
            <v>1</v>
          </cell>
          <cell r="BS13">
            <v>1</v>
          </cell>
        </row>
        <row r="14">
          <cell r="E14" t="str">
            <v>MRCHA Río Chagual</v>
          </cell>
          <cell r="F14" t="str">
            <v>Barrio 2</v>
          </cell>
          <cell r="P14">
            <v>1</v>
          </cell>
          <cell r="Q14">
            <v>1</v>
          </cell>
          <cell r="R14">
            <v>1</v>
          </cell>
          <cell r="AE14">
            <v>1</v>
          </cell>
          <cell r="AF14">
            <v>1</v>
          </cell>
          <cell r="AG14">
            <v>1</v>
          </cell>
          <cell r="AQ14">
            <v>1</v>
          </cell>
          <cell r="AR14">
            <v>1</v>
          </cell>
          <cell r="AS14">
            <v>1</v>
          </cell>
          <cell r="BF14">
            <v>1</v>
          </cell>
          <cell r="BG14">
            <v>1</v>
          </cell>
          <cell r="BH14">
            <v>1</v>
          </cell>
          <cell r="BR14">
            <v>1</v>
          </cell>
          <cell r="BS14">
            <v>1</v>
          </cell>
        </row>
        <row r="15">
          <cell r="E15" t="str">
            <v>MMAN Mañihueico</v>
          </cell>
          <cell r="F15" t="str">
            <v>Barrio 2</v>
          </cell>
          <cell r="H15">
            <v>1</v>
          </cell>
          <cell r="I15">
            <v>1</v>
          </cell>
          <cell r="J15">
            <v>1</v>
          </cell>
          <cell r="AE15">
            <v>1</v>
          </cell>
          <cell r="AF15">
            <v>1</v>
          </cell>
          <cell r="AG15">
            <v>1</v>
          </cell>
          <cell r="AI15">
            <v>1</v>
          </cell>
          <cell r="AJ15">
            <v>1</v>
          </cell>
          <cell r="AK15">
            <v>1</v>
          </cell>
          <cell r="BF15">
            <v>1</v>
          </cell>
          <cell r="BG15">
            <v>1</v>
          </cell>
          <cell r="BH15">
            <v>1</v>
          </cell>
          <cell r="BJ15">
            <v>1</v>
          </cell>
          <cell r="BK15">
            <v>1</v>
          </cell>
          <cell r="BL15">
            <v>1</v>
          </cell>
        </row>
        <row r="16">
          <cell r="E16" t="str">
            <v>MPUF Puelche Fan</v>
          </cell>
          <cell r="F16" t="str">
            <v>Barrio 2</v>
          </cell>
          <cell r="H16">
            <v>1</v>
          </cell>
          <cell r="I16">
            <v>1</v>
          </cell>
          <cell r="J16">
            <v>1</v>
          </cell>
          <cell r="AE16">
            <v>1</v>
          </cell>
          <cell r="AF16">
            <v>1</v>
          </cell>
          <cell r="AG16">
            <v>1</v>
          </cell>
          <cell r="AI16">
            <v>1</v>
          </cell>
          <cell r="AJ16">
            <v>1</v>
          </cell>
          <cell r="AK16">
            <v>1</v>
          </cell>
          <cell r="BF16">
            <v>1</v>
          </cell>
          <cell r="BG16">
            <v>1</v>
          </cell>
          <cell r="BH16">
            <v>1</v>
          </cell>
          <cell r="BJ16">
            <v>1</v>
          </cell>
          <cell r="BK16">
            <v>1</v>
          </cell>
          <cell r="BL16">
            <v>1</v>
          </cell>
        </row>
        <row r="17">
          <cell r="E17" t="str">
            <v>MPIL Pilpilehue</v>
          </cell>
          <cell r="F17" t="str">
            <v>Barrio 10B</v>
          </cell>
          <cell r="H17">
            <v>1</v>
          </cell>
          <cell r="I17">
            <v>1</v>
          </cell>
          <cell r="J17">
            <v>1</v>
          </cell>
          <cell r="W17">
            <v>1</v>
          </cell>
          <cell r="X17">
            <v>1</v>
          </cell>
          <cell r="Y17">
            <v>1</v>
          </cell>
          <cell r="AI17">
            <v>1</v>
          </cell>
          <cell r="AJ17">
            <v>1</v>
          </cell>
          <cell r="AK17">
            <v>1</v>
          </cell>
          <cell r="AX17">
            <v>1</v>
          </cell>
          <cell r="AY17">
            <v>1</v>
          </cell>
          <cell r="AZ17">
            <v>1</v>
          </cell>
          <cell r="BJ17">
            <v>1</v>
          </cell>
          <cell r="BK17">
            <v>1</v>
          </cell>
          <cell r="BL17">
            <v>1</v>
          </cell>
        </row>
        <row r="18">
          <cell r="E18" t="str">
            <v>MPILT Pilpilehue-T</v>
          </cell>
          <cell r="F18" t="str">
            <v>Barrio 10B</v>
          </cell>
          <cell r="H18">
            <v>1</v>
          </cell>
          <cell r="I18">
            <v>1</v>
          </cell>
          <cell r="J18">
            <v>1</v>
          </cell>
          <cell r="W18">
            <v>1</v>
          </cell>
          <cell r="X18">
            <v>1</v>
          </cell>
          <cell r="Y18">
            <v>1</v>
          </cell>
          <cell r="AI18">
            <v>1</v>
          </cell>
          <cell r="AJ18">
            <v>1</v>
          </cell>
          <cell r="AK18">
            <v>1</v>
          </cell>
          <cell r="AX18">
            <v>1</v>
          </cell>
          <cell r="AY18">
            <v>1</v>
          </cell>
          <cell r="AZ18">
            <v>1</v>
          </cell>
          <cell r="BJ18">
            <v>1</v>
          </cell>
          <cell r="BK18">
            <v>1</v>
          </cell>
          <cell r="BL18">
            <v>1</v>
          </cell>
        </row>
        <row r="19">
          <cell r="E19" t="str">
            <v>MPILC Pilpilehue-C</v>
          </cell>
          <cell r="F19" t="str">
            <v>Barrio 10B</v>
          </cell>
          <cell r="H19">
            <v>1</v>
          </cell>
          <cell r="I19">
            <v>1</v>
          </cell>
          <cell r="J19">
            <v>1</v>
          </cell>
          <cell r="W19">
            <v>1</v>
          </cell>
          <cell r="X19">
            <v>1</v>
          </cell>
          <cell r="Y19">
            <v>1</v>
          </cell>
          <cell r="AI19">
            <v>1</v>
          </cell>
          <cell r="AJ19">
            <v>1</v>
          </cell>
          <cell r="AK19">
            <v>1</v>
          </cell>
          <cell r="AX19">
            <v>1</v>
          </cell>
          <cell r="AY19">
            <v>1</v>
          </cell>
          <cell r="AZ19">
            <v>1</v>
          </cell>
          <cell r="BJ19">
            <v>1</v>
          </cell>
          <cell r="BK19">
            <v>1</v>
          </cell>
          <cell r="BL19">
            <v>1</v>
          </cell>
        </row>
        <row r="20">
          <cell r="E20" t="str">
            <v>MAHO Ahoni</v>
          </cell>
          <cell r="F20" t="str">
            <v>Barrio 10B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V20">
            <v>1</v>
          </cell>
          <cell r="AW20">
            <v>1</v>
          </cell>
          <cell r="AX20">
            <v>1</v>
          </cell>
          <cell r="AY20">
            <v>1</v>
          </cell>
          <cell r="AZ20">
            <v>1</v>
          </cell>
        </row>
        <row r="21">
          <cell r="E21" t="str">
            <v>MAHOT Ahoni-T</v>
          </cell>
          <cell r="F21" t="str">
            <v>Barrio 10B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V21">
            <v>1</v>
          </cell>
          <cell r="AW21">
            <v>1</v>
          </cell>
          <cell r="AX21">
            <v>1</v>
          </cell>
          <cell r="AY21">
            <v>1</v>
          </cell>
          <cell r="AZ21">
            <v>1</v>
          </cell>
        </row>
        <row r="22">
          <cell r="E22" t="str">
            <v>MAHOS Ahoni-S</v>
          </cell>
          <cell r="F22" t="str">
            <v>Barrio 10B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X22">
            <v>1</v>
          </cell>
          <cell r="AY22">
            <v>1</v>
          </cell>
          <cell r="AZ22">
            <v>1</v>
          </cell>
          <cell r="BA22">
            <v>1</v>
          </cell>
          <cell r="BB22">
            <v>1</v>
          </cell>
        </row>
        <row r="23">
          <cell r="E23" t="str">
            <v>MISL Islotes</v>
          </cell>
          <cell r="F23" t="str">
            <v>Barrio 14</v>
          </cell>
          <cell r="G23">
            <v>1</v>
          </cell>
          <cell r="H23">
            <v>1</v>
          </cell>
          <cell r="L23">
            <v>1</v>
          </cell>
          <cell r="M23">
            <v>1</v>
          </cell>
          <cell r="N23">
            <v>1</v>
          </cell>
          <cell r="AD23">
            <v>1</v>
          </cell>
          <cell r="AE23">
            <v>1</v>
          </cell>
          <cell r="AF23">
            <v>1</v>
          </cell>
          <cell r="AJ23">
            <v>1</v>
          </cell>
          <cell r="AK23">
            <v>1</v>
          </cell>
          <cell r="AL23">
            <v>1</v>
          </cell>
          <cell r="BB23">
            <v>1</v>
          </cell>
          <cell r="BC23">
            <v>1</v>
          </cell>
          <cell r="BD23">
            <v>1</v>
          </cell>
          <cell r="BH23">
            <v>1</v>
          </cell>
          <cell r="BI23">
            <v>1</v>
          </cell>
          <cell r="BJ23">
            <v>1</v>
          </cell>
        </row>
        <row r="24">
          <cell r="E24" t="str">
            <v>MISL Islote-S</v>
          </cell>
          <cell r="F24" t="str">
            <v>Barrio 14</v>
          </cell>
          <cell r="G24">
            <v>1</v>
          </cell>
          <cell r="H24">
            <v>1</v>
          </cell>
          <cell r="L24">
            <v>1</v>
          </cell>
          <cell r="M24">
            <v>1</v>
          </cell>
          <cell r="N24">
            <v>1</v>
          </cell>
          <cell r="AD24">
            <v>1</v>
          </cell>
          <cell r="AE24">
            <v>1</v>
          </cell>
          <cell r="AF24">
            <v>1</v>
          </cell>
          <cell r="AJ24">
            <v>1</v>
          </cell>
          <cell r="AK24">
            <v>1</v>
          </cell>
          <cell r="AL24">
            <v>1</v>
          </cell>
          <cell r="BB24">
            <v>1</v>
          </cell>
          <cell r="BC24">
            <v>1</v>
          </cell>
          <cell r="BD24">
            <v>1</v>
          </cell>
          <cell r="BH24">
            <v>1</v>
          </cell>
          <cell r="BI24">
            <v>1</v>
          </cell>
          <cell r="BJ24">
            <v>1</v>
          </cell>
        </row>
        <row r="25">
          <cell r="E25" t="str">
            <v>MEDW Edwards</v>
          </cell>
          <cell r="F25" t="str">
            <v>Barrio 15</v>
          </cell>
          <cell r="G25">
            <v>1</v>
          </cell>
          <cell r="H25">
            <v>1</v>
          </cell>
          <cell r="M25">
            <v>1</v>
          </cell>
          <cell r="N25">
            <v>1</v>
          </cell>
          <cell r="O25">
            <v>1</v>
          </cell>
          <cell r="AD25">
            <v>1</v>
          </cell>
          <cell r="AE25">
            <v>1</v>
          </cell>
          <cell r="AF25">
            <v>1</v>
          </cell>
          <cell r="AN25">
            <v>1</v>
          </cell>
          <cell r="AO25">
            <v>1</v>
          </cell>
          <cell r="AP25">
            <v>1</v>
          </cell>
          <cell r="BB25">
            <v>1</v>
          </cell>
          <cell r="BC25">
            <v>1</v>
          </cell>
          <cell r="BD25">
            <v>1</v>
          </cell>
        </row>
        <row r="26">
          <cell r="E26" t="str">
            <v>MFLA Fiordo Largo</v>
          </cell>
          <cell r="F26" t="str">
            <v>Barrio 16</v>
          </cell>
          <cell r="G26">
            <v>1</v>
          </cell>
          <cell r="H26">
            <v>1</v>
          </cell>
          <cell r="R26">
            <v>1</v>
          </cell>
          <cell r="S26">
            <v>1</v>
          </cell>
          <cell r="T26">
            <v>1</v>
          </cell>
          <cell r="AD26">
            <v>1</v>
          </cell>
          <cell r="AE26">
            <v>1</v>
          </cell>
          <cell r="AF26">
            <v>1</v>
          </cell>
          <cell r="AP26">
            <v>1</v>
          </cell>
          <cell r="AQ26">
            <v>1</v>
          </cell>
          <cell r="AR26">
            <v>1</v>
          </cell>
          <cell r="BB26">
            <v>1</v>
          </cell>
          <cell r="BC26">
            <v>1</v>
          </cell>
          <cell r="BD26">
            <v>1</v>
          </cell>
          <cell r="BN26">
            <v>1</v>
          </cell>
        </row>
        <row r="27">
          <cell r="E27" t="str">
            <v>MFLA Fiordo Largo-S</v>
          </cell>
          <cell r="F27" t="str">
            <v>Barrio 16</v>
          </cell>
          <cell r="G27">
            <v>1</v>
          </cell>
          <cell r="H27">
            <v>1</v>
          </cell>
          <cell r="R27">
            <v>1</v>
          </cell>
          <cell r="S27">
            <v>1</v>
          </cell>
          <cell r="T27">
            <v>1</v>
          </cell>
          <cell r="AD27">
            <v>1</v>
          </cell>
          <cell r="AE27">
            <v>1</v>
          </cell>
          <cell r="AF27">
            <v>1</v>
          </cell>
          <cell r="AP27">
            <v>1</v>
          </cell>
          <cell r="AQ27">
            <v>1</v>
          </cell>
          <cell r="AR27">
            <v>1</v>
          </cell>
          <cell r="BB27">
            <v>1</v>
          </cell>
          <cell r="BC27">
            <v>1</v>
          </cell>
          <cell r="BD27">
            <v>1</v>
          </cell>
          <cell r="BN27">
            <v>1</v>
          </cell>
        </row>
        <row r="28">
          <cell r="E28" t="str">
            <v>MCAB Cabudahue-T</v>
          </cell>
          <cell r="F28" t="str">
            <v>Barrio 16</v>
          </cell>
          <cell r="G28">
            <v>1</v>
          </cell>
          <cell r="H28">
            <v>1</v>
          </cell>
          <cell r="R28">
            <v>1</v>
          </cell>
          <cell r="S28">
            <v>1</v>
          </cell>
          <cell r="T28">
            <v>1</v>
          </cell>
          <cell r="AD28">
            <v>1</v>
          </cell>
          <cell r="AE28">
            <v>1</v>
          </cell>
          <cell r="AF28">
            <v>1</v>
          </cell>
          <cell r="AP28">
            <v>1</v>
          </cell>
          <cell r="AQ28">
            <v>1</v>
          </cell>
          <cell r="AR28">
            <v>1</v>
          </cell>
          <cell r="BB28">
            <v>1</v>
          </cell>
          <cell r="BC28">
            <v>1</v>
          </cell>
          <cell r="BD28">
            <v>1</v>
          </cell>
          <cell r="BN28">
            <v>1</v>
          </cell>
        </row>
        <row r="29">
          <cell r="E29" t="str">
            <v>MCAB Cabudahue</v>
          </cell>
          <cell r="F29" t="str">
            <v>Barrio 16</v>
          </cell>
          <cell r="G29">
            <v>1</v>
          </cell>
          <cell r="H29">
            <v>1</v>
          </cell>
          <cell r="R29">
            <v>1</v>
          </cell>
          <cell r="S29">
            <v>1</v>
          </cell>
          <cell r="T29">
            <v>1</v>
          </cell>
          <cell r="AD29">
            <v>1</v>
          </cell>
          <cell r="AE29">
            <v>1</v>
          </cell>
          <cell r="AF29">
            <v>1</v>
          </cell>
          <cell r="AP29">
            <v>1</v>
          </cell>
          <cell r="AQ29">
            <v>1</v>
          </cell>
          <cell r="AR29">
            <v>1</v>
          </cell>
          <cell r="BB29">
            <v>1</v>
          </cell>
          <cell r="BC29">
            <v>1</v>
          </cell>
          <cell r="BD29">
            <v>1</v>
          </cell>
          <cell r="BN29">
            <v>1</v>
          </cell>
        </row>
        <row r="30">
          <cell r="E30" t="str">
            <v>MCAB Cabudahue-S</v>
          </cell>
          <cell r="F30" t="str">
            <v>Barrio 16</v>
          </cell>
          <cell r="G30">
            <v>1</v>
          </cell>
          <cell r="H30">
            <v>1</v>
          </cell>
          <cell r="R30">
            <v>1</v>
          </cell>
          <cell r="S30">
            <v>1</v>
          </cell>
          <cell r="T30">
            <v>1</v>
          </cell>
          <cell r="AD30">
            <v>1</v>
          </cell>
          <cell r="AE30">
            <v>1</v>
          </cell>
          <cell r="AF30">
            <v>1</v>
          </cell>
          <cell r="AP30">
            <v>1</v>
          </cell>
          <cell r="AQ30">
            <v>1</v>
          </cell>
          <cell r="AR30">
            <v>1</v>
          </cell>
          <cell r="BB30">
            <v>1</v>
          </cell>
          <cell r="BC30">
            <v>1</v>
          </cell>
          <cell r="BD30">
            <v>1</v>
          </cell>
          <cell r="BN30">
            <v>1</v>
          </cell>
        </row>
        <row r="31">
          <cell r="E31" t="str">
            <v>MCAB Cabudahue</v>
          </cell>
          <cell r="F31" t="str">
            <v>Barrio 16</v>
          </cell>
          <cell r="G31">
            <v>1</v>
          </cell>
          <cell r="H31">
            <v>1</v>
          </cell>
          <cell r="R31">
            <v>1</v>
          </cell>
          <cell r="S31">
            <v>1</v>
          </cell>
          <cell r="T31">
            <v>1</v>
          </cell>
          <cell r="AD31">
            <v>1</v>
          </cell>
          <cell r="AE31">
            <v>1</v>
          </cell>
          <cell r="AF31">
            <v>1</v>
          </cell>
          <cell r="AP31">
            <v>1</v>
          </cell>
          <cell r="AQ31">
            <v>1</v>
          </cell>
          <cell r="AR31">
            <v>1</v>
          </cell>
          <cell r="BB31">
            <v>1</v>
          </cell>
          <cell r="BC31">
            <v>1</v>
          </cell>
          <cell r="BD31">
            <v>1</v>
          </cell>
          <cell r="BN31">
            <v>1</v>
          </cell>
        </row>
        <row r="32">
          <cell r="E32" t="str">
            <v>MYEL Yelcho</v>
          </cell>
          <cell r="F32" t="str">
            <v>Barrio 16</v>
          </cell>
          <cell r="G32">
            <v>1</v>
          </cell>
          <cell r="H32">
            <v>1</v>
          </cell>
          <cell r="R32">
            <v>1</v>
          </cell>
          <cell r="S32">
            <v>1</v>
          </cell>
          <cell r="T32">
            <v>1</v>
          </cell>
          <cell r="AD32">
            <v>1</v>
          </cell>
          <cell r="AE32">
            <v>1</v>
          </cell>
          <cell r="AF32">
            <v>1</v>
          </cell>
          <cell r="AP32">
            <v>1</v>
          </cell>
          <cell r="AQ32">
            <v>1</v>
          </cell>
          <cell r="AR32">
            <v>1</v>
          </cell>
          <cell r="BB32">
            <v>1</v>
          </cell>
          <cell r="BC32">
            <v>1</v>
          </cell>
          <cell r="BD32">
            <v>1</v>
          </cell>
          <cell r="BN32">
            <v>1</v>
          </cell>
        </row>
        <row r="33">
          <cell r="E33" t="str">
            <v>MCHI Chilco</v>
          </cell>
          <cell r="F33" t="str">
            <v>Barrio 16</v>
          </cell>
          <cell r="K33">
            <v>1</v>
          </cell>
          <cell r="L33">
            <v>1</v>
          </cell>
          <cell r="M33">
            <v>1</v>
          </cell>
          <cell r="R33">
            <v>1</v>
          </cell>
          <cell r="S33">
            <v>1</v>
          </cell>
          <cell r="T33">
            <v>1</v>
          </cell>
          <cell r="AL33">
            <v>1</v>
          </cell>
          <cell r="AM33">
            <v>1</v>
          </cell>
          <cell r="AN33">
            <v>1</v>
          </cell>
          <cell r="AP33">
            <v>1</v>
          </cell>
          <cell r="AQ33">
            <v>1</v>
          </cell>
          <cell r="AR33">
            <v>1</v>
          </cell>
          <cell r="BM33">
            <v>1</v>
          </cell>
          <cell r="BN33">
            <v>1</v>
          </cell>
          <cell r="BO33">
            <v>1</v>
          </cell>
        </row>
        <row r="34">
          <cell r="E34" t="str">
            <v>MREH Reñihue 3</v>
          </cell>
          <cell r="F34" t="str">
            <v>Barrio 16</v>
          </cell>
          <cell r="K34">
            <v>1</v>
          </cell>
          <cell r="L34">
            <v>1</v>
          </cell>
          <cell r="M34">
            <v>1</v>
          </cell>
          <cell r="R34">
            <v>1</v>
          </cell>
          <cell r="S34">
            <v>1</v>
          </cell>
          <cell r="T34">
            <v>1</v>
          </cell>
          <cell r="AL34">
            <v>1</v>
          </cell>
          <cell r="AM34">
            <v>1</v>
          </cell>
          <cell r="AN34">
            <v>1</v>
          </cell>
          <cell r="AP34">
            <v>1</v>
          </cell>
          <cell r="AQ34">
            <v>1</v>
          </cell>
          <cell r="AR34">
            <v>1</v>
          </cell>
          <cell r="BM34">
            <v>1</v>
          </cell>
          <cell r="BN34">
            <v>1</v>
          </cell>
          <cell r="BO34">
            <v>1</v>
          </cell>
        </row>
        <row r="35">
          <cell r="E35" t="str">
            <v>MNIE Nieves</v>
          </cell>
          <cell r="F35" t="str">
            <v>Barrio 16</v>
          </cell>
          <cell r="K35">
            <v>1</v>
          </cell>
          <cell r="L35">
            <v>1</v>
          </cell>
          <cell r="M35">
            <v>1</v>
          </cell>
          <cell r="R35">
            <v>1</v>
          </cell>
          <cell r="S35">
            <v>1</v>
          </cell>
          <cell r="T35">
            <v>1</v>
          </cell>
          <cell r="AL35">
            <v>1</v>
          </cell>
          <cell r="AM35">
            <v>1</v>
          </cell>
          <cell r="AN35">
            <v>1</v>
          </cell>
          <cell r="AP35">
            <v>1</v>
          </cell>
          <cell r="AQ35">
            <v>1</v>
          </cell>
          <cell r="AR35">
            <v>1</v>
          </cell>
          <cell r="BJ35">
            <v>1</v>
          </cell>
          <cell r="BK35">
            <v>1</v>
          </cell>
          <cell r="BL35">
            <v>1</v>
          </cell>
          <cell r="BN35">
            <v>1</v>
          </cell>
        </row>
        <row r="36">
          <cell r="E36" t="str">
            <v>MPA Pto. Argentino</v>
          </cell>
          <cell r="F36" t="str">
            <v>Barrio 16</v>
          </cell>
          <cell r="K36">
            <v>1</v>
          </cell>
          <cell r="L36">
            <v>1</v>
          </cell>
          <cell r="M36">
            <v>1</v>
          </cell>
          <cell r="R36">
            <v>1</v>
          </cell>
          <cell r="S36">
            <v>1</v>
          </cell>
          <cell r="T36">
            <v>1</v>
          </cell>
          <cell r="AL36">
            <v>1</v>
          </cell>
          <cell r="AM36">
            <v>1</v>
          </cell>
          <cell r="AN36">
            <v>1</v>
          </cell>
          <cell r="AP36">
            <v>1</v>
          </cell>
          <cell r="AQ36">
            <v>1</v>
          </cell>
          <cell r="AR36">
            <v>1</v>
          </cell>
          <cell r="BJ36">
            <v>1</v>
          </cell>
          <cell r="BK36">
            <v>1</v>
          </cell>
          <cell r="BL36">
            <v>1</v>
          </cell>
          <cell r="BN36">
            <v>1</v>
          </cell>
        </row>
        <row r="37">
          <cell r="E37" t="str">
            <v>MPILL Pillan</v>
          </cell>
          <cell r="F37" t="str">
            <v>Barrio 16</v>
          </cell>
          <cell r="R37">
            <v>1</v>
          </cell>
          <cell r="S37">
            <v>1</v>
          </cell>
          <cell r="T37">
            <v>1</v>
          </cell>
          <cell r="AP37">
            <v>1</v>
          </cell>
          <cell r="AQ37">
            <v>1</v>
          </cell>
          <cell r="AR37">
            <v>1</v>
          </cell>
          <cell r="BN37">
            <v>1</v>
          </cell>
        </row>
        <row r="38">
          <cell r="E38" t="str">
            <v>MCAH Cahuelmó</v>
          </cell>
          <cell r="F38" t="str">
            <v>Barrio 17A</v>
          </cell>
          <cell r="K38">
            <v>1</v>
          </cell>
          <cell r="L38">
            <v>1</v>
          </cell>
          <cell r="M38">
            <v>1</v>
          </cell>
          <cell r="Z38">
            <v>1</v>
          </cell>
          <cell r="AA38">
            <v>1</v>
          </cell>
          <cell r="AB38">
            <v>1</v>
          </cell>
          <cell r="AL38">
            <v>1</v>
          </cell>
          <cell r="AM38">
            <v>1</v>
          </cell>
          <cell r="AN38">
            <v>1</v>
          </cell>
          <cell r="BA38">
            <v>1</v>
          </cell>
          <cell r="BB38">
            <v>1</v>
          </cell>
          <cell r="BC38">
            <v>1</v>
          </cell>
          <cell r="BJ38">
            <v>1</v>
          </cell>
          <cell r="BK38">
            <v>1</v>
          </cell>
          <cell r="BL38">
            <v>1</v>
          </cell>
        </row>
        <row r="39">
          <cell r="E39" t="str">
            <v>MMLM Marilmó</v>
          </cell>
          <cell r="F39" t="str">
            <v>Barrio 17A</v>
          </cell>
          <cell r="G39">
            <v>1</v>
          </cell>
          <cell r="H39">
            <v>1</v>
          </cell>
          <cell r="I39">
            <v>1</v>
          </cell>
          <cell r="Z39">
            <v>1</v>
          </cell>
          <cell r="AA39">
            <v>1</v>
          </cell>
          <cell r="AB39">
            <v>1</v>
          </cell>
          <cell r="AH39">
            <v>1</v>
          </cell>
          <cell r="AI39">
            <v>1</v>
          </cell>
          <cell r="AJ39">
            <v>1</v>
          </cell>
          <cell r="BA39">
            <v>1</v>
          </cell>
          <cell r="BB39">
            <v>1</v>
          </cell>
          <cell r="BC39">
            <v>1</v>
          </cell>
          <cell r="BI39">
            <v>1</v>
          </cell>
          <cell r="BJ39">
            <v>1</v>
          </cell>
          <cell r="BK39">
            <v>1</v>
          </cell>
        </row>
        <row r="40">
          <cell r="E40" t="str">
            <v>MLON Loncochalgua</v>
          </cell>
          <cell r="F40" t="str">
            <v>Barrio 17A</v>
          </cell>
          <cell r="G40">
            <v>1</v>
          </cell>
          <cell r="H40">
            <v>1</v>
          </cell>
          <cell r="I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1</v>
          </cell>
          <cell r="AA40">
            <v>1</v>
          </cell>
          <cell r="AB40">
            <v>1</v>
          </cell>
          <cell r="AC40">
            <v>0</v>
          </cell>
          <cell r="AD40">
            <v>0</v>
          </cell>
          <cell r="AH40">
            <v>1</v>
          </cell>
          <cell r="AI40">
            <v>1</v>
          </cell>
          <cell r="AJ40">
            <v>1</v>
          </cell>
          <cell r="BA40">
            <v>1</v>
          </cell>
          <cell r="BB40">
            <v>1</v>
          </cell>
          <cell r="BC40">
            <v>1</v>
          </cell>
          <cell r="BI40">
            <v>1</v>
          </cell>
          <cell r="BJ40">
            <v>1</v>
          </cell>
          <cell r="BK40">
            <v>1</v>
          </cell>
        </row>
        <row r="41">
          <cell r="E41" t="str">
            <v>MPOR Porcelana</v>
          </cell>
          <cell r="F41" t="str">
            <v>Barrio 17A</v>
          </cell>
          <cell r="G41">
            <v>1</v>
          </cell>
          <cell r="H41">
            <v>1</v>
          </cell>
          <cell r="I41">
            <v>1</v>
          </cell>
          <cell r="Z41">
            <v>1</v>
          </cell>
          <cell r="AA41">
            <v>1</v>
          </cell>
          <cell r="AB41">
            <v>1</v>
          </cell>
          <cell r="AH41">
            <v>1</v>
          </cell>
          <cell r="AI41">
            <v>1</v>
          </cell>
          <cell r="AJ41">
            <v>1</v>
          </cell>
          <cell r="BA41">
            <v>1</v>
          </cell>
          <cell r="BB41">
            <v>1</v>
          </cell>
          <cell r="BC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E42" t="str">
            <v>MPOR Porcelana-S</v>
          </cell>
          <cell r="F42" t="str">
            <v>Barrio 17A</v>
          </cell>
          <cell r="G42">
            <v>1</v>
          </cell>
          <cell r="H42">
            <v>1</v>
          </cell>
          <cell r="I42">
            <v>1</v>
          </cell>
          <cell r="Z42">
            <v>1</v>
          </cell>
          <cell r="AA42">
            <v>1</v>
          </cell>
          <cell r="AB42">
            <v>1</v>
          </cell>
          <cell r="AH42">
            <v>1</v>
          </cell>
          <cell r="AI42">
            <v>1</v>
          </cell>
          <cell r="AJ42">
            <v>1</v>
          </cell>
          <cell r="BA42">
            <v>1</v>
          </cell>
          <cell r="BB42">
            <v>1</v>
          </cell>
          <cell r="BC42">
            <v>1</v>
          </cell>
          <cell r="BI42">
            <v>1</v>
          </cell>
          <cell r="BJ42">
            <v>1</v>
          </cell>
          <cell r="BK42">
            <v>1</v>
          </cell>
        </row>
        <row r="43">
          <cell r="E43" t="str">
            <v>MPB Piedra Blanca</v>
          </cell>
          <cell r="F43" t="str">
            <v>Barrio 17A</v>
          </cell>
          <cell r="G43">
            <v>1</v>
          </cell>
          <cell r="H43">
            <v>1</v>
          </cell>
          <cell r="I43">
            <v>1</v>
          </cell>
          <cell r="Z43">
            <v>1</v>
          </cell>
          <cell r="AA43">
            <v>1</v>
          </cell>
          <cell r="AB43">
            <v>1</v>
          </cell>
          <cell r="AH43">
            <v>1</v>
          </cell>
          <cell r="AI43">
            <v>1</v>
          </cell>
          <cell r="AJ43">
            <v>1</v>
          </cell>
          <cell r="BA43">
            <v>1</v>
          </cell>
          <cell r="BB43">
            <v>1</v>
          </cell>
          <cell r="BC43">
            <v>1</v>
          </cell>
          <cell r="BI43">
            <v>1</v>
          </cell>
          <cell r="BJ43">
            <v>1</v>
          </cell>
          <cell r="BK43">
            <v>1</v>
          </cell>
        </row>
        <row r="44">
          <cell r="E44" t="str">
            <v>MLEP Leptepu</v>
          </cell>
          <cell r="F44" t="str">
            <v>Barrio 17A</v>
          </cell>
          <cell r="G44">
            <v>1</v>
          </cell>
          <cell r="H44">
            <v>1</v>
          </cell>
          <cell r="I44">
            <v>1</v>
          </cell>
          <cell r="Z44">
            <v>1</v>
          </cell>
          <cell r="AA44">
            <v>1</v>
          </cell>
          <cell r="AB44">
            <v>1</v>
          </cell>
          <cell r="AH44">
            <v>1</v>
          </cell>
          <cell r="AI44">
            <v>1</v>
          </cell>
          <cell r="AJ44">
            <v>1</v>
          </cell>
          <cell r="BA44">
            <v>1</v>
          </cell>
          <cell r="BB44">
            <v>1</v>
          </cell>
          <cell r="BC44">
            <v>1</v>
          </cell>
          <cell r="BI44">
            <v>1</v>
          </cell>
          <cell r="BJ44">
            <v>1</v>
          </cell>
          <cell r="BK44">
            <v>1</v>
          </cell>
        </row>
        <row r="45">
          <cell r="E45" t="str">
            <v>MLAM Lamalec</v>
          </cell>
          <cell r="F45" t="str">
            <v>Barrio 18B</v>
          </cell>
          <cell r="N45">
            <v>1</v>
          </cell>
          <cell r="O45">
            <v>1</v>
          </cell>
          <cell r="P45">
            <v>1</v>
          </cell>
          <cell r="V45">
            <v>1</v>
          </cell>
          <cell r="W45">
            <v>1</v>
          </cell>
          <cell r="X45">
            <v>1</v>
          </cell>
          <cell r="AL45">
            <v>1</v>
          </cell>
          <cell r="AM45">
            <v>1</v>
          </cell>
          <cell r="AN45">
            <v>1</v>
          </cell>
          <cell r="AW45">
            <v>1</v>
          </cell>
          <cell r="AX45">
            <v>1</v>
          </cell>
          <cell r="AY45">
            <v>1</v>
          </cell>
          <cell r="BJ45">
            <v>1</v>
          </cell>
          <cell r="BK45">
            <v>1</v>
          </cell>
          <cell r="BL45">
            <v>1</v>
          </cell>
        </row>
        <row r="46">
          <cell r="E46" t="str">
            <v>MLAL Lamalec Lcy</v>
          </cell>
          <cell r="F46" t="str">
            <v>Barrio 18B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V46">
            <v>1</v>
          </cell>
          <cell r="W46">
            <v>1</v>
          </cell>
          <cell r="X46">
            <v>1</v>
          </cell>
          <cell r="AL46">
            <v>1</v>
          </cell>
          <cell r="AM46">
            <v>1</v>
          </cell>
          <cell r="AN46">
            <v>1</v>
          </cell>
          <cell r="AW46">
            <v>1</v>
          </cell>
          <cell r="AX46">
            <v>1</v>
          </cell>
          <cell r="AY46">
            <v>1</v>
          </cell>
          <cell r="BJ46">
            <v>1</v>
          </cell>
          <cell r="BK46">
            <v>1</v>
          </cell>
          <cell r="BL46">
            <v>1</v>
          </cell>
        </row>
        <row r="47">
          <cell r="E47" t="str">
            <v>MARB Arbolito</v>
          </cell>
          <cell r="F47" t="str">
            <v>Barrio 18B</v>
          </cell>
          <cell r="N47">
            <v>1</v>
          </cell>
          <cell r="O47">
            <v>1</v>
          </cell>
          <cell r="P47">
            <v>1</v>
          </cell>
          <cell r="V47">
            <v>1</v>
          </cell>
          <cell r="W47">
            <v>1</v>
          </cell>
          <cell r="X47">
            <v>1</v>
          </cell>
          <cell r="AL47">
            <v>1</v>
          </cell>
          <cell r="AM47">
            <v>1</v>
          </cell>
          <cell r="AN47">
            <v>1</v>
          </cell>
          <cell r="AW47">
            <v>1</v>
          </cell>
          <cell r="AX47">
            <v>1</v>
          </cell>
          <cell r="AY47">
            <v>1</v>
          </cell>
          <cell r="BJ47">
            <v>1</v>
          </cell>
          <cell r="BK47">
            <v>1</v>
          </cell>
          <cell r="BL47">
            <v>1</v>
          </cell>
        </row>
        <row r="48">
          <cell r="E48" t="str">
            <v>MFI2 Filomena 2</v>
          </cell>
          <cell r="F48" t="str">
            <v>Barrio 18B</v>
          </cell>
          <cell r="N48">
            <v>1</v>
          </cell>
          <cell r="O48">
            <v>1</v>
          </cell>
          <cell r="P48">
            <v>1</v>
          </cell>
          <cell r="V48">
            <v>1</v>
          </cell>
          <cell r="W48">
            <v>1</v>
          </cell>
          <cell r="X48">
            <v>1</v>
          </cell>
          <cell r="AL48">
            <v>1</v>
          </cell>
          <cell r="AM48">
            <v>1</v>
          </cell>
          <cell r="AN48">
            <v>1</v>
          </cell>
          <cell r="AW48">
            <v>1</v>
          </cell>
          <cell r="AX48">
            <v>1</v>
          </cell>
          <cell r="AY48">
            <v>1</v>
          </cell>
          <cell r="BJ48">
            <v>1</v>
          </cell>
          <cell r="BK48">
            <v>1</v>
          </cell>
          <cell r="BL48">
            <v>1</v>
          </cell>
        </row>
        <row r="49">
          <cell r="E49" t="str">
            <v>MEPI Estero Piure</v>
          </cell>
          <cell r="F49" t="str">
            <v>Barrio 18B</v>
          </cell>
          <cell r="N49">
            <v>1</v>
          </cell>
          <cell r="O49">
            <v>1</v>
          </cell>
          <cell r="P49">
            <v>1</v>
          </cell>
          <cell r="V49">
            <v>1</v>
          </cell>
          <cell r="W49">
            <v>1</v>
          </cell>
          <cell r="X49">
            <v>1</v>
          </cell>
          <cell r="AL49">
            <v>1</v>
          </cell>
          <cell r="AM49">
            <v>1</v>
          </cell>
          <cell r="AN49">
            <v>1</v>
          </cell>
          <cell r="AW49">
            <v>1</v>
          </cell>
          <cell r="AX49">
            <v>1</v>
          </cell>
          <cell r="AY49">
            <v>1</v>
          </cell>
          <cell r="BJ49">
            <v>1</v>
          </cell>
          <cell r="BK49">
            <v>1</v>
          </cell>
          <cell r="BL49">
            <v>1</v>
          </cell>
        </row>
        <row r="50">
          <cell r="E50" t="str">
            <v>MEIF Este I. Filomena</v>
          </cell>
          <cell r="F50" t="str">
            <v>Barrio 18B</v>
          </cell>
          <cell r="V50">
            <v>1</v>
          </cell>
          <cell r="W50">
            <v>1</v>
          </cell>
          <cell r="X50">
            <v>1</v>
          </cell>
          <cell r="AB50">
            <v>1</v>
          </cell>
          <cell r="AC50">
            <v>1</v>
          </cell>
          <cell r="AD50">
            <v>1</v>
          </cell>
          <cell r="AW50">
            <v>1</v>
          </cell>
          <cell r="AX50">
            <v>1</v>
          </cell>
          <cell r="AY50">
            <v>1</v>
          </cell>
          <cell r="AZ50">
            <v>1</v>
          </cell>
          <cell r="BA50">
            <v>1</v>
          </cell>
          <cell r="BB50">
            <v>1</v>
          </cell>
        </row>
        <row r="51">
          <cell r="E51" t="str">
            <v>MCHO Chonos</v>
          </cell>
          <cell r="F51" t="str">
            <v>Barrio 18C</v>
          </cell>
          <cell r="Z51">
            <v>1</v>
          </cell>
          <cell r="AA51">
            <v>1</v>
          </cell>
          <cell r="AB51">
            <v>1</v>
          </cell>
          <cell r="AC51">
            <v>1</v>
          </cell>
          <cell r="AD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</row>
        <row r="52">
          <cell r="E52" t="str">
            <v>MCHO Chonos-C</v>
          </cell>
          <cell r="F52" t="str">
            <v>Barrio 18C</v>
          </cell>
          <cell r="Z52">
            <v>1</v>
          </cell>
          <cell r="AA52">
            <v>1</v>
          </cell>
          <cell r="AB52">
            <v>1</v>
          </cell>
          <cell r="AC52">
            <v>1</v>
          </cell>
          <cell r="AD52">
            <v>1</v>
          </cell>
          <cell r="AX52">
            <v>1</v>
          </cell>
          <cell r="AY52">
            <v>1</v>
          </cell>
          <cell r="AZ52">
            <v>1</v>
          </cell>
          <cell r="BA52">
            <v>1</v>
          </cell>
          <cell r="BB52">
            <v>1</v>
          </cell>
        </row>
        <row r="53">
          <cell r="E53" t="str">
            <v>MLIC Licha</v>
          </cell>
          <cell r="F53" t="str">
            <v>Barrio 18C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X53">
            <v>1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</row>
        <row r="54">
          <cell r="E54" t="str">
            <v>MSLE Sur Leucayec</v>
          </cell>
          <cell r="F54" t="str">
            <v>Barrio 18C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</row>
        <row r="55">
          <cell r="E55" t="str">
            <v>MEGALLO Estero Gallo</v>
          </cell>
          <cell r="F55" t="str">
            <v>Barrio 18C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X55">
            <v>1</v>
          </cell>
          <cell r="AY55">
            <v>1</v>
          </cell>
          <cell r="AZ55">
            <v>1</v>
          </cell>
          <cell r="BA55">
            <v>1</v>
          </cell>
          <cell r="BB55">
            <v>1</v>
          </cell>
        </row>
        <row r="56">
          <cell r="E56" t="str">
            <v>MGAR Garrao</v>
          </cell>
          <cell r="F56" t="str">
            <v>Barrio 18C</v>
          </cell>
          <cell r="M56">
            <v>1</v>
          </cell>
          <cell r="N56">
            <v>1</v>
          </cell>
          <cell r="O56">
            <v>1</v>
          </cell>
          <cell r="Z56">
            <v>1</v>
          </cell>
          <cell r="AA56">
            <v>1</v>
          </cell>
          <cell r="AB56">
            <v>1</v>
          </cell>
          <cell r="AN56">
            <v>1</v>
          </cell>
          <cell r="AO56">
            <v>1</v>
          </cell>
          <cell r="AP56">
            <v>1</v>
          </cell>
          <cell r="AX56">
            <v>1</v>
          </cell>
          <cell r="AY56">
            <v>1</v>
          </cell>
          <cell r="AZ56">
            <v>1</v>
          </cell>
          <cell r="BO56">
            <v>1</v>
          </cell>
          <cell r="BP56">
            <v>1</v>
          </cell>
          <cell r="BQ56">
            <v>1</v>
          </cell>
        </row>
        <row r="57">
          <cell r="E57" t="str">
            <v>MGAS Garrao Sur</v>
          </cell>
          <cell r="F57" t="str">
            <v>Barrio 18 D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AN57">
            <v>1</v>
          </cell>
          <cell r="AO57">
            <v>1</v>
          </cell>
          <cell r="AP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</row>
        <row r="58">
          <cell r="E58" t="str">
            <v>MSJ S.I. Jechica</v>
          </cell>
          <cell r="F58" t="str">
            <v>Barrio 18 D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AN58">
            <v>1</v>
          </cell>
          <cell r="AO58">
            <v>1</v>
          </cell>
          <cell r="AP58">
            <v>1</v>
          </cell>
          <cell r="BL58">
            <v>1</v>
          </cell>
          <cell r="BM58">
            <v>1</v>
          </cell>
          <cell r="BN58">
            <v>1</v>
          </cell>
          <cell r="BO58">
            <v>1</v>
          </cell>
          <cell r="BP58">
            <v>1</v>
          </cell>
          <cell r="BQ58">
            <v>1</v>
          </cell>
        </row>
        <row r="59">
          <cell r="E59" t="str">
            <v>MEIJCH Este Isla Jechica</v>
          </cell>
          <cell r="F59" t="str">
            <v>Barrio 18 D</v>
          </cell>
          <cell r="P59">
            <v>1</v>
          </cell>
          <cell r="Q59">
            <v>1</v>
          </cell>
          <cell r="R59">
            <v>1</v>
          </cell>
          <cell r="Y59">
            <v>1</v>
          </cell>
          <cell r="Z59">
            <v>1</v>
          </cell>
          <cell r="AA59">
            <v>1</v>
          </cell>
          <cell r="AN59">
            <v>1</v>
          </cell>
          <cell r="AO59">
            <v>1</v>
          </cell>
          <cell r="AP59">
            <v>1</v>
          </cell>
          <cell r="AW59">
            <v>1</v>
          </cell>
          <cell r="AX59">
            <v>1</v>
          </cell>
          <cell r="AY59">
            <v>1</v>
          </cell>
          <cell r="BL59">
            <v>1</v>
          </cell>
          <cell r="BM59">
            <v>1</v>
          </cell>
          <cell r="BN59">
            <v>1</v>
          </cell>
        </row>
        <row r="60">
          <cell r="E60" t="str">
            <v>MNIF Norte I. Francisco</v>
          </cell>
          <cell r="F60" t="str">
            <v>Barrio 18 D</v>
          </cell>
          <cell r="P60">
            <v>1</v>
          </cell>
          <cell r="Q60">
            <v>1</v>
          </cell>
          <cell r="R60">
            <v>1</v>
          </cell>
          <cell r="Y60">
            <v>1</v>
          </cell>
          <cell r="Z60">
            <v>1</v>
          </cell>
          <cell r="AA60">
            <v>1</v>
          </cell>
          <cell r="AN60">
            <v>1</v>
          </cell>
          <cell r="AO60">
            <v>1</v>
          </cell>
          <cell r="AP60">
            <v>1</v>
          </cell>
          <cell r="AW60">
            <v>1</v>
          </cell>
          <cell r="AX60">
            <v>1</v>
          </cell>
          <cell r="AY60">
            <v>1</v>
          </cell>
          <cell r="BL60">
            <v>1</v>
          </cell>
          <cell r="BM60">
            <v>1</v>
          </cell>
          <cell r="BN60">
            <v>1</v>
          </cell>
        </row>
        <row r="61">
          <cell r="E61" t="str">
            <v>MSWIF SWeste I Filomena</v>
          </cell>
          <cell r="F61" t="str">
            <v>Barrio 18 D</v>
          </cell>
          <cell r="P61">
            <v>1</v>
          </cell>
          <cell r="Q61">
            <v>1</v>
          </cell>
          <cell r="R61">
            <v>1</v>
          </cell>
          <cell r="Y61">
            <v>1</v>
          </cell>
          <cell r="Z61">
            <v>1</v>
          </cell>
          <cell r="AA61">
            <v>1</v>
          </cell>
          <cell r="AN61">
            <v>1</v>
          </cell>
          <cell r="AO61">
            <v>1</v>
          </cell>
          <cell r="AP61">
            <v>1</v>
          </cell>
          <cell r="AW61">
            <v>1</v>
          </cell>
          <cell r="AX61">
            <v>1</v>
          </cell>
          <cell r="AY61">
            <v>1</v>
          </cell>
          <cell r="BL61">
            <v>1</v>
          </cell>
          <cell r="BM61">
            <v>1</v>
          </cell>
          <cell r="BN61">
            <v>1</v>
          </cell>
        </row>
        <row r="62">
          <cell r="E62" t="str">
            <v>MWIF WE I.Filomena</v>
          </cell>
          <cell r="F62" t="str">
            <v>Barrio 18 D</v>
          </cell>
          <cell r="P62">
            <v>1</v>
          </cell>
          <cell r="Q62">
            <v>1</v>
          </cell>
          <cell r="R62">
            <v>1</v>
          </cell>
          <cell r="Y62">
            <v>1</v>
          </cell>
          <cell r="Z62">
            <v>1</v>
          </cell>
          <cell r="AA62">
            <v>1</v>
          </cell>
          <cell r="AN62">
            <v>1</v>
          </cell>
          <cell r="AO62">
            <v>1</v>
          </cell>
          <cell r="AP62">
            <v>1</v>
          </cell>
          <cell r="AW62">
            <v>1</v>
          </cell>
          <cell r="AX62">
            <v>1</v>
          </cell>
          <cell r="AY62">
            <v>1</v>
          </cell>
          <cell r="BL62">
            <v>1</v>
          </cell>
          <cell r="BM62">
            <v>1</v>
          </cell>
          <cell r="BN62">
            <v>1</v>
          </cell>
        </row>
        <row r="63">
          <cell r="E63" t="str">
            <v>MJOI Jhonson I</v>
          </cell>
          <cell r="F63" t="str">
            <v>Barrio 19A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W63">
            <v>1</v>
          </cell>
          <cell r="AX63">
            <v>1</v>
          </cell>
          <cell r="AY63">
            <v>1</v>
          </cell>
          <cell r="BC63">
            <v>1</v>
          </cell>
          <cell r="BD63">
            <v>1</v>
          </cell>
          <cell r="BE63">
            <v>1</v>
          </cell>
        </row>
        <row r="64">
          <cell r="E64" t="str">
            <v>MJH2 Jhonson 2</v>
          </cell>
          <cell r="F64" t="str">
            <v>Barrio 19A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W64">
            <v>1</v>
          </cell>
          <cell r="AX64">
            <v>1</v>
          </cell>
          <cell r="AY64">
            <v>1</v>
          </cell>
          <cell r="BC64">
            <v>1</v>
          </cell>
          <cell r="BD64">
            <v>1</v>
          </cell>
          <cell r="BE64">
            <v>1</v>
          </cell>
        </row>
        <row r="65">
          <cell r="E65" t="str">
            <v>MJOIt Jhonson I-T</v>
          </cell>
          <cell r="F65" t="str">
            <v>Barrio 19A</v>
          </cell>
          <cell r="O65">
            <v>1</v>
          </cell>
          <cell r="P65">
            <v>1</v>
          </cell>
          <cell r="Q65">
            <v>1</v>
          </cell>
          <cell r="AB65">
            <v>1</v>
          </cell>
          <cell r="AC65">
            <v>1</v>
          </cell>
          <cell r="AD65">
            <v>1</v>
          </cell>
          <cell r="AP65">
            <v>1</v>
          </cell>
          <cell r="AQ65">
            <v>1</v>
          </cell>
          <cell r="AR65">
            <v>1</v>
          </cell>
          <cell r="BC65">
            <v>1</v>
          </cell>
          <cell r="BD65">
            <v>1</v>
          </cell>
          <cell r="BE65">
            <v>1</v>
          </cell>
          <cell r="BQ65">
            <v>1</v>
          </cell>
          <cell r="BR65">
            <v>1</v>
          </cell>
          <cell r="BS65">
            <v>1</v>
          </cell>
        </row>
        <row r="66">
          <cell r="E66" t="str">
            <v>MEIF Este Isla Forsyth</v>
          </cell>
          <cell r="F66" t="str">
            <v>Barrio 19A</v>
          </cell>
          <cell r="AB66">
            <v>1</v>
          </cell>
          <cell r="AC66">
            <v>1</v>
          </cell>
          <cell r="AD66">
            <v>1</v>
          </cell>
          <cell r="BC66">
            <v>1</v>
          </cell>
          <cell r="BD66">
            <v>1</v>
          </cell>
          <cell r="BE66">
            <v>1</v>
          </cell>
        </row>
        <row r="67">
          <cell r="E67" t="str">
            <v>MBNJ Benjamin</v>
          </cell>
          <cell r="F67" t="str">
            <v>Barrio 20</v>
          </cell>
          <cell r="M67">
            <v>1</v>
          </cell>
          <cell r="N67">
            <v>1</v>
          </cell>
          <cell r="O67">
            <v>1</v>
          </cell>
          <cell r="AK67">
            <v>1</v>
          </cell>
          <cell r="AL67">
            <v>1</v>
          </cell>
          <cell r="AM67">
            <v>1</v>
          </cell>
          <cell r="BI67">
            <v>1</v>
          </cell>
          <cell r="BJ67">
            <v>1</v>
          </cell>
          <cell r="BK67">
            <v>1</v>
          </cell>
        </row>
        <row r="68">
          <cell r="E68" t="str">
            <v>MPAT Punta Alta</v>
          </cell>
          <cell r="F68" t="str">
            <v>Barrio 20</v>
          </cell>
          <cell r="M68">
            <v>1</v>
          </cell>
          <cell r="N68">
            <v>1</v>
          </cell>
          <cell r="O68">
            <v>1</v>
          </cell>
          <cell r="AK68">
            <v>1</v>
          </cell>
          <cell r="AL68">
            <v>1</v>
          </cell>
          <cell r="AM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E69" t="str">
            <v>MIZA Izaza</v>
          </cell>
          <cell r="F69" t="str">
            <v>Barrio 20</v>
          </cell>
          <cell r="M69">
            <v>1</v>
          </cell>
          <cell r="N69">
            <v>1</v>
          </cell>
          <cell r="O69">
            <v>1</v>
          </cell>
          <cell r="AK69">
            <v>1</v>
          </cell>
          <cell r="AL69">
            <v>1</v>
          </cell>
          <cell r="AM69">
            <v>1</v>
          </cell>
          <cell r="BI69">
            <v>1</v>
          </cell>
          <cell r="BJ69">
            <v>1</v>
          </cell>
          <cell r="BK69">
            <v>1</v>
          </cell>
        </row>
        <row r="70">
          <cell r="E70" t="str">
            <v>MTHC Tahuenahuec</v>
          </cell>
          <cell r="F70" t="str">
            <v>Barrio 20</v>
          </cell>
          <cell r="M70">
            <v>1</v>
          </cell>
          <cell r="N70">
            <v>1</v>
          </cell>
          <cell r="O70">
            <v>1</v>
          </cell>
          <cell r="AK70">
            <v>1</v>
          </cell>
          <cell r="AL70">
            <v>1</v>
          </cell>
          <cell r="AM70">
            <v>1</v>
          </cell>
          <cell r="BI70">
            <v>1</v>
          </cell>
          <cell r="BJ70">
            <v>1</v>
          </cell>
          <cell r="BK70">
            <v>1</v>
          </cell>
        </row>
        <row r="71">
          <cell r="E71" t="str">
            <v>MIMA Isla Martita</v>
          </cell>
          <cell r="F71" t="str">
            <v>Barrio 20</v>
          </cell>
          <cell r="M71">
            <v>1</v>
          </cell>
          <cell r="N71">
            <v>1</v>
          </cell>
          <cell r="O71">
            <v>1</v>
          </cell>
          <cell r="AK71">
            <v>1</v>
          </cell>
          <cell r="AL71">
            <v>1</v>
          </cell>
          <cell r="AM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E72" t="str">
            <v>MKING King</v>
          </cell>
          <cell r="F72" t="str">
            <v>Barrio 20</v>
          </cell>
          <cell r="M72">
            <v>1</v>
          </cell>
          <cell r="N72">
            <v>1</v>
          </cell>
          <cell r="O72">
            <v>1</v>
          </cell>
          <cell r="AK72">
            <v>1</v>
          </cell>
          <cell r="AL72">
            <v>1</v>
          </cell>
          <cell r="AM72">
            <v>1</v>
          </cell>
          <cell r="BI72">
            <v>1</v>
          </cell>
          <cell r="BJ72">
            <v>1</v>
          </cell>
          <cell r="BK72">
            <v>1</v>
          </cell>
        </row>
        <row r="73">
          <cell r="E73" t="str">
            <v>MWIL Williams I</v>
          </cell>
          <cell r="F73" t="str">
            <v>Barrio 21A</v>
          </cell>
          <cell r="AD73">
            <v>1</v>
          </cell>
          <cell r="AE73">
            <v>1</v>
          </cell>
          <cell r="AF73">
            <v>1</v>
          </cell>
          <cell r="BE73">
            <v>1</v>
          </cell>
          <cell r="BF73">
            <v>1</v>
          </cell>
          <cell r="BG73">
            <v>1</v>
          </cell>
        </row>
        <row r="74">
          <cell r="E74" t="str">
            <v>MWIL Williams I-T</v>
          </cell>
          <cell r="F74" t="str">
            <v>Barrio 21A</v>
          </cell>
          <cell r="AD74">
            <v>1</v>
          </cell>
          <cell r="AE74">
            <v>1</v>
          </cell>
          <cell r="AF74">
            <v>1</v>
          </cell>
          <cell r="BE74">
            <v>1</v>
          </cell>
          <cell r="BF74">
            <v>1</v>
          </cell>
          <cell r="BG74">
            <v>1</v>
          </cell>
        </row>
        <row r="75">
          <cell r="F75" t="str">
            <v>Sin Barrio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D083-EDF5-469A-A5BD-85A23EC4EB34}">
  <dimension ref="B1:R23"/>
  <sheetViews>
    <sheetView showGridLines="0" tabSelected="1" topLeftCell="O1" zoomScale="115" zoomScaleNormal="115" workbookViewId="0">
      <selection activeCell="C21" sqref="C21"/>
    </sheetView>
  </sheetViews>
  <sheetFormatPr baseColWidth="10" defaultRowHeight="14.5" x14ac:dyDescent="0.35"/>
  <cols>
    <col min="1" max="1" width="3.54296875" customWidth="1"/>
    <col min="2" max="2" width="19.36328125" bestFit="1" customWidth="1"/>
    <col min="3" max="3" width="25.453125" customWidth="1"/>
    <col min="4" max="4" width="7.08984375" bestFit="1" customWidth="1"/>
    <col min="5" max="5" width="6.54296875" bestFit="1" customWidth="1"/>
    <col min="6" max="6" width="28.90625" bestFit="1" customWidth="1"/>
    <col min="7" max="7" width="26.08984375" customWidth="1"/>
    <col min="10" max="10" width="14.81640625" bestFit="1" customWidth="1"/>
  </cols>
  <sheetData>
    <row r="1" spans="2:18" x14ac:dyDescent="0.35">
      <c r="K1" s="6" t="s">
        <v>5</v>
      </c>
      <c r="R1" s="6" t="s">
        <v>22</v>
      </c>
    </row>
    <row r="2" spans="2:18" x14ac:dyDescent="0.35">
      <c r="I2" s="22">
        <v>907.36</v>
      </c>
      <c r="J2" s="22" t="s">
        <v>8</v>
      </c>
    </row>
    <row r="3" spans="2:18" hidden="1" x14ac:dyDescent="0.35">
      <c r="B3" s="2" t="s">
        <v>4</v>
      </c>
      <c r="C3" s="1"/>
      <c r="D3" s="1"/>
      <c r="E3" s="1"/>
      <c r="F3" s="1"/>
      <c r="G3" s="1"/>
      <c r="H3" s="1"/>
    </row>
    <row r="4" spans="2:18" hidden="1" x14ac:dyDescent="0.35">
      <c r="B4" s="4">
        <v>727.7</v>
      </c>
      <c r="C4" s="3"/>
      <c r="D4" s="3"/>
      <c r="E4" s="4" t="s">
        <v>3</v>
      </c>
      <c r="F4" s="17" t="s">
        <v>0</v>
      </c>
      <c r="G4" s="3"/>
      <c r="H4" s="3"/>
      <c r="I4" s="7"/>
      <c r="J4" s="16" t="s">
        <v>9</v>
      </c>
    </row>
    <row r="5" spans="2:18" hidden="1" x14ac:dyDescent="0.35">
      <c r="B5" s="26">
        <v>-373.3</v>
      </c>
      <c r="C5" s="27" t="s">
        <v>1</v>
      </c>
      <c r="D5" s="27"/>
      <c r="E5" s="28">
        <v>1.74</v>
      </c>
      <c r="F5" s="29">
        <f>E5*B5</f>
        <v>-649.54200000000003</v>
      </c>
      <c r="G5" s="27" t="s">
        <v>7</v>
      </c>
      <c r="H5" s="27"/>
      <c r="I5" s="30"/>
      <c r="J5" s="31">
        <f>+F5*$I$2*1000</f>
        <v>-589368429.12</v>
      </c>
    </row>
    <row r="6" spans="2:18" hidden="1" x14ac:dyDescent="0.35">
      <c r="B6" s="23">
        <v>-211</v>
      </c>
      <c r="C6" s="1" t="s">
        <v>10</v>
      </c>
      <c r="D6" s="1"/>
      <c r="E6" s="2">
        <v>1.68</v>
      </c>
      <c r="F6" s="24">
        <f>E6*B6</f>
        <v>-354.47999999999996</v>
      </c>
      <c r="G6" s="1" t="s">
        <v>6</v>
      </c>
      <c r="H6" s="1"/>
      <c r="J6" s="25">
        <f>+F6*$I$2*1000</f>
        <v>-321640972.80000001</v>
      </c>
    </row>
    <row r="7" spans="2:18" hidden="1" x14ac:dyDescent="0.35">
      <c r="B7" s="20">
        <v>-143.4</v>
      </c>
      <c r="C7" s="3" t="s">
        <v>11</v>
      </c>
      <c r="D7" s="3"/>
      <c r="E7" s="4">
        <v>1.68</v>
      </c>
      <c r="F7" s="18">
        <f>E7*B7</f>
        <v>-240.91200000000001</v>
      </c>
      <c r="G7" s="3" t="s">
        <v>6</v>
      </c>
      <c r="H7" s="3"/>
      <c r="I7" s="7"/>
      <c r="J7" s="14">
        <f>+F7*$I$2*1000</f>
        <v>-218593912.31999999</v>
      </c>
    </row>
    <row r="8" spans="2:18" hidden="1" x14ac:dyDescent="0.35">
      <c r="B8" s="1"/>
      <c r="C8" s="1"/>
      <c r="D8" s="1"/>
      <c r="E8" s="1"/>
      <c r="F8" s="19">
        <f>+SUM(F5:F7)</f>
        <v>-1244.934</v>
      </c>
      <c r="G8" s="1" t="s">
        <v>2</v>
      </c>
      <c r="H8" s="1"/>
      <c r="J8" s="15">
        <f>+SUM(J5:J7)</f>
        <v>-1129603314.24</v>
      </c>
    </row>
    <row r="9" spans="2:18" x14ac:dyDescent="0.35">
      <c r="B9" s="21"/>
      <c r="C9" s="1"/>
      <c r="D9" s="1"/>
      <c r="E9" s="1"/>
      <c r="F9" s="5"/>
      <c r="G9" s="1"/>
      <c r="H9" s="1"/>
    </row>
    <row r="10" spans="2:18" x14ac:dyDescent="0.35">
      <c r="F10" s="22">
        <v>951.11</v>
      </c>
      <c r="G10" s="32" t="s">
        <v>12</v>
      </c>
      <c r="H10" s="1"/>
    </row>
    <row r="11" spans="2:18" x14ac:dyDescent="0.35">
      <c r="B11" s="1"/>
      <c r="C11" s="2"/>
      <c r="D11" s="1"/>
      <c r="E11" s="1"/>
      <c r="F11" s="1"/>
    </row>
    <row r="12" spans="2:18" x14ac:dyDescent="0.35">
      <c r="B12" s="33" t="s">
        <v>13</v>
      </c>
      <c r="C12" s="33" t="s">
        <v>14</v>
      </c>
      <c r="D12" s="33" t="s">
        <v>3</v>
      </c>
      <c r="E12" s="34" t="s">
        <v>0</v>
      </c>
      <c r="F12" s="34" t="s">
        <v>15</v>
      </c>
      <c r="G12" s="34" t="s">
        <v>16</v>
      </c>
    </row>
    <row r="13" spans="2:18" x14ac:dyDescent="0.35">
      <c r="B13" s="1" t="s">
        <v>21</v>
      </c>
      <c r="C13" s="35">
        <f>+B5</f>
        <v>-373.3</v>
      </c>
      <c r="D13" s="36">
        <v>1.74</v>
      </c>
      <c r="E13" s="37">
        <f>D13*C13</f>
        <v>-649.54200000000003</v>
      </c>
      <c r="F13" s="2" t="s">
        <v>17</v>
      </c>
      <c r="G13" s="38">
        <f>+J5</f>
        <v>-589368429.12</v>
      </c>
    </row>
    <row r="14" spans="2:18" x14ac:dyDescent="0.35">
      <c r="B14" s="3" t="s">
        <v>20</v>
      </c>
      <c r="C14" s="39">
        <v>-625.6</v>
      </c>
      <c r="D14" s="4">
        <v>0.19</v>
      </c>
      <c r="E14" s="18">
        <f>D14*C14</f>
        <v>-118.864</v>
      </c>
      <c r="F14" s="4" t="s">
        <v>18</v>
      </c>
      <c r="G14" s="40">
        <f>+E14*F10*1000</f>
        <v>-113052739.04000001</v>
      </c>
    </row>
    <row r="15" spans="2:18" x14ac:dyDescent="0.35">
      <c r="B15" s="41"/>
      <c r="C15" s="42">
        <f>+SUM(C13:C14)</f>
        <v>-998.90000000000009</v>
      </c>
      <c r="D15" s="41"/>
      <c r="E15" s="42">
        <f>+SUM(E13:E14)</f>
        <v>-768.40600000000006</v>
      </c>
      <c r="F15" s="41" t="s">
        <v>19</v>
      </c>
      <c r="G15" s="43">
        <f>+SUM(G13:G14)</f>
        <v>-702421168.15999997</v>
      </c>
    </row>
    <row r="16" spans="2:18" x14ac:dyDescent="0.35">
      <c r="C16" s="8"/>
      <c r="D16" s="9"/>
    </row>
    <row r="17" spans="2:5" x14ac:dyDescent="0.35">
      <c r="C17" s="10"/>
      <c r="D17" s="9"/>
    </row>
    <row r="21" spans="2:5" x14ac:dyDescent="0.35">
      <c r="B21" s="11"/>
      <c r="C21" s="12"/>
      <c r="D21" s="9"/>
      <c r="E21" s="9"/>
    </row>
    <row r="22" spans="2:5" x14ac:dyDescent="0.35">
      <c r="C22" s="12"/>
      <c r="D22" s="9"/>
      <c r="E22" s="9"/>
    </row>
    <row r="23" spans="2:5" x14ac:dyDescent="0.35">
      <c r="C23" s="13"/>
      <c r="D23" s="9"/>
      <c r="E23" s="9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Sade  (6289)</dc:creator>
  <cp:lastModifiedBy>Msya Office</cp:lastModifiedBy>
  <dcterms:created xsi:type="dcterms:W3CDTF">2023-07-07T03:51:01Z</dcterms:created>
  <dcterms:modified xsi:type="dcterms:W3CDTF">2024-08-07T19:53:32Z</dcterms:modified>
</cp:coreProperties>
</file>